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ildarecocoie-my.sharepoint.com/personal/aajennings_kildarecoco_ie/Documents/"/>
    </mc:Choice>
  </mc:AlternateContent>
  <xr:revisionPtr revIDLastSave="1" documentId="11_4AC58D6A9D9470E22C1A6D5E921BEFFDEE23156B" xr6:coauthVersionLast="47" xr6:coauthVersionMax="47" xr10:uidLastSave="{DCD61020-7FB2-4D7A-B25A-B9BA2FA33F9B}"/>
  <bookViews>
    <workbookView xWindow="-108" yWindow="-108" windowWidth="27936" windowHeight="11376"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3" l="1"/>
  <c r="G484" i="2"/>
  <c r="F484" i="2"/>
  <c r="C484" i="2"/>
  <c r="F482" i="2"/>
  <c r="C482" i="2"/>
  <c r="G482" i="2" s="1"/>
  <c r="F481" i="2"/>
  <c r="C481" i="2"/>
  <c r="G481" i="2" s="1"/>
  <c r="G480" i="2"/>
  <c r="F480" i="2"/>
  <c r="C480" i="2"/>
  <c r="G479" i="2"/>
  <c r="F479" i="2"/>
  <c r="C479" i="2"/>
  <c r="F478" i="2"/>
  <c r="C478" i="2"/>
  <c r="G478" i="2" s="1"/>
  <c r="F477" i="2"/>
  <c r="C477" i="2"/>
  <c r="G477" i="2" s="1"/>
  <c r="G476" i="2"/>
  <c r="F476" i="2"/>
  <c r="C476" i="2"/>
  <c r="G475" i="2"/>
  <c r="F475" i="2"/>
  <c r="C475" i="2"/>
  <c r="F473" i="2"/>
  <c r="C473" i="2"/>
  <c r="G473" i="2" s="1"/>
  <c r="F472" i="2"/>
  <c r="C472" i="2"/>
  <c r="G472" i="2" s="1"/>
  <c r="G471" i="2"/>
  <c r="F471" i="2"/>
  <c r="C471" i="2"/>
  <c r="G470" i="2"/>
  <c r="F470" i="2"/>
  <c r="C470" i="2"/>
  <c r="F468" i="2"/>
  <c r="C468" i="2"/>
  <c r="G468" i="2" s="1"/>
  <c r="F466" i="2"/>
  <c r="C466" i="2"/>
  <c r="G466" i="2" s="1"/>
  <c r="G465" i="2"/>
  <c r="F465" i="2"/>
  <c r="C465" i="2"/>
  <c r="G464" i="2"/>
  <c r="F464" i="2"/>
  <c r="C464" i="2"/>
  <c r="F462" i="2"/>
  <c r="C462" i="2"/>
  <c r="G462" i="2" s="1"/>
  <c r="F459" i="2"/>
  <c r="C459" i="2"/>
  <c r="G459" i="2" s="1"/>
  <c r="G457" i="2"/>
  <c r="F457" i="2"/>
  <c r="C457" i="2"/>
  <c r="G455" i="2"/>
  <c r="F455" i="2"/>
  <c r="C455" i="2"/>
  <c r="F452" i="2"/>
  <c r="C452" i="2"/>
  <c r="G452" i="2" s="1"/>
  <c r="F449" i="2"/>
  <c r="G449" i="2" s="1"/>
  <c r="D7" i="3" s="1"/>
  <c r="G448" i="2"/>
  <c r="F448" i="2"/>
  <c r="G446" i="2"/>
  <c r="F446" i="2"/>
  <c r="G441" i="2"/>
  <c r="F441" i="2"/>
  <c r="C441" i="2"/>
  <c r="F439" i="2"/>
  <c r="C439" i="2"/>
  <c r="G439" i="2" s="1"/>
  <c r="F436" i="2"/>
  <c r="C436" i="2"/>
  <c r="G436" i="2" s="1"/>
  <c r="G434" i="2"/>
  <c r="F434" i="2"/>
  <c r="C434" i="2"/>
  <c r="G433" i="2"/>
  <c r="F433" i="2"/>
  <c r="C433" i="2"/>
  <c r="F429" i="2"/>
  <c r="G429" i="2" s="1"/>
  <c r="F427" i="2"/>
  <c r="G427" i="2" s="1"/>
  <c r="D6" i="3" s="1"/>
  <c r="F422" i="2"/>
  <c r="G422" i="2" s="1"/>
  <c r="G420" i="2"/>
  <c r="F420" i="2"/>
  <c r="C420" i="2"/>
  <c r="G418" i="2"/>
  <c r="F418" i="2"/>
  <c r="C418" i="2"/>
  <c r="F417" i="2"/>
  <c r="C417" i="2"/>
  <c r="G417" i="2" s="1"/>
  <c r="F413" i="2"/>
  <c r="C413" i="2"/>
  <c r="G413" i="2" s="1"/>
  <c r="G411" i="2"/>
  <c r="F411" i="2"/>
  <c r="C411" i="2"/>
  <c r="G410" i="2"/>
  <c r="F410" i="2"/>
  <c r="C410" i="2"/>
  <c r="F406" i="2"/>
  <c r="C406" i="2"/>
  <c r="G406" i="2" s="1"/>
  <c r="F405" i="2"/>
  <c r="C405" i="2"/>
  <c r="G405" i="2" s="1"/>
  <c r="G403" i="2"/>
  <c r="F403" i="2"/>
  <c r="C403" i="2"/>
  <c r="G402" i="2"/>
  <c r="F402" i="2"/>
  <c r="C402" i="2"/>
  <c r="F398" i="2"/>
  <c r="C398" i="2"/>
  <c r="G398" i="2" s="1"/>
  <c r="F397" i="2"/>
  <c r="C397" i="2"/>
  <c r="G397" i="2" s="1"/>
  <c r="G394" i="2"/>
  <c r="F394" i="2"/>
  <c r="C394" i="2"/>
  <c r="G393" i="2"/>
  <c r="F393" i="2"/>
  <c r="C393" i="2"/>
  <c r="F392" i="2"/>
  <c r="C392" i="2"/>
  <c r="G392" i="2" s="1"/>
  <c r="F391" i="2"/>
  <c r="C391" i="2"/>
  <c r="G391" i="2" s="1"/>
  <c r="G389" i="2"/>
  <c r="F389" i="2"/>
  <c r="C389" i="2"/>
  <c r="G388" i="2"/>
  <c r="F388" i="2"/>
  <c r="C388" i="2"/>
  <c r="F387" i="2"/>
  <c r="C387" i="2"/>
  <c r="G387" i="2" s="1"/>
  <c r="F386" i="2"/>
  <c r="C386" i="2"/>
  <c r="G386" i="2" s="1"/>
  <c r="G384" i="2"/>
  <c r="F384" i="2"/>
  <c r="C384" i="2"/>
  <c r="G383" i="2"/>
  <c r="F383" i="2"/>
  <c r="C383" i="2"/>
  <c r="F382" i="2"/>
  <c r="C382" i="2"/>
  <c r="G382" i="2" s="1"/>
  <c r="F381" i="2"/>
  <c r="C381" i="2"/>
  <c r="G381" i="2" s="1"/>
  <c r="G377" i="2"/>
  <c r="F377" i="2"/>
  <c r="F376" i="2"/>
  <c r="G376" i="2" s="1"/>
  <c r="F375" i="2"/>
  <c r="G375" i="2" s="1"/>
  <c r="F374" i="2"/>
  <c r="G374" i="2" s="1"/>
  <c r="F373" i="2"/>
  <c r="G373" i="2" s="1"/>
  <c r="F372" i="2"/>
  <c r="G372" i="2" s="1"/>
  <c r="G371" i="2"/>
  <c r="F371" i="2"/>
  <c r="F369" i="2"/>
  <c r="G369" i="2" s="1"/>
  <c r="F367" i="2"/>
  <c r="G367" i="2" s="1"/>
  <c r="F362" i="2"/>
  <c r="G362" i="2" s="1"/>
  <c r="F360" i="2"/>
  <c r="C360" i="2"/>
  <c r="G360" i="2" s="1"/>
  <c r="G359" i="2"/>
  <c r="F359" i="2"/>
  <c r="C359" i="2"/>
  <c r="F358" i="2"/>
  <c r="G358" i="2" s="1"/>
  <c r="C358" i="2"/>
  <c r="F357" i="2"/>
  <c r="C357" i="2"/>
  <c r="G357" i="2" s="1"/>
  <c r="F356" i="2"/>
  <c r="C356" i="2"/>
  <c r="G356" i="2" s="1"/>
  <c r="G355" i="2"/>
  <c r="F355" i="2"/>
  <c r="F353" i="2"/>
  <c r="C353" i="2"/>
  <c r="G353" i="2" s="1"/>
  <c r="F350" i="2"/>
  <c r="C350" i="2"/>
  <c r="G350" i="2" s="1"/>
  <c r="F347" i="2"/>
  <c r="C347" i="2"/>
  <c r="G347" i="2" s="1"/>
  <c r="F344" i="2"/>
  <c r="G344" i="2" s="1"/>
  <c r="C344" i="2"/>
  <c r="F343" i="2"/>
  <c r="C343" i="2"/>
  <c r="G343" i="2" s="1"/>
  <c r="F341" i="2"/>
  <c r="C341" i="2"/>
  <c r="G341" i="2" s="1"/>
  <c r="F338" i="2"/>
  <c r="C338" i="2"/>
  <c r="G338" i="2" s="1"/>
  <c r="F335" i="2"/>
  <c r="G335" i="2" s="1"/>
  <c r="C335" i="2"/>
  <c r="F334" i="2"/>
  <c r="C334" i="2"/>
  <c r="G334" i="2" s="1"/>
  <c r="F330" i="2"/>
  <c r="C330" i="2"/>
  <c r="G330" i="2" s="1"/>
  <c r="F328" i="2"/>
  <c r="C328" i="2"/>
  <c r="G328" i="2" s="1"/>
  <c r="F326" i="2"/>
  <c r="G326" i="2" s="1"/>
  <c r="C326" i="2"/>
  <c r="F324" i="2"/>
  <c r="C324" i="2"/>
  <c r="G324" i="2" s="1"/>
  <c r="F321" i="2"/>
  <c r="C321" i="2"/>
  <c r="G321" i="2" s="1"/>
  <c r="F320" i="2"/>
  <c r="C320" i="2"/>
  <c r="G320" i="2" s="1"/>
  <c r="F319" i="2"/>
  <c r="G319" i="2" s="1"/>
  <c r="C319" i="2"/>
  <c r="F316" i="2"/>
  <c r="C316" i="2"/>
  <c r="G316" i="2" s="1"/>
  <c r="F315" i="2"/>
  <c r="C315" i="2"/>
  <c r="G315" i="2" s="1"/>
  <c r="F313" i="2"/>
  <c r="C313" i="2"/>
  <c r="G313" i="2" s="1"/>
  <c r="F310" i="2"/>
  <c r="G310" i="2" s="1"/>
  <c r="C310" i="2"/>
  <c r="F308" i="2"/>
  <c r="C308" i="2"/>
  <c r="G308" i="2" s="1"/>
  <c r="F305" i="2"/>
  <c r="C305" i="2"/>
  <c r="G305" i="2" s="1"/>
  <c r="F302" i="2"/>
  <c r="C302" i="2"/>
  <c r="G302" i="2" s="1"/>
  <c r="F299" i="2"/>
  <c r="G299" i="2" s="1"/>
  <c r="C299" i="2"/>
  <c r="F298" i="2"/>
  <c r="C298" i="2"/>
  <c r="G298" i="2" s="1"/>
  <c r="F296" i="2"/>
  <c r="C296" i="2"/>
  <c r="G296" i="2" s="1"/>
  <c r="F295" i="2"/>
  <c r="C295" i="2"/>
  <c r="G295" i="2" s="1"/>
  <c r="F293" i="2"/>
  <c r="G293" i="2" s="1"/>
  <c r="C293" i="2"/>
  <c r="F289" i="2"/>
  <c r="C289" i="2"/>
  <c r="G289" i="2" s="1"/>
  <c r="F287" i="2"/>
  <c r="C287" i="2"/>
  <c r="G287" i="2" s="1"/>
  <c r="F284" i="2"/>
  <c r="C284" i="2"/>
  <c r="G284" i="2" s="1"/>
  <c r="F283" i="2"/>
  <c r="G283" i="2" s="1"/>
  <c r="C283" i="2"/>
  <c r="F282" i="2"/>
  <c r="C282" i="2"/>
  <c r="G282" i="2" s="1"/>
  <c r="F280" i="2"/>
  <c r="C280" i="2"/>
  <c r="G280" i="2" s="1"/>
  <c r="F279" i="2"/>
  <c r="C279" i="2"/>
  <c r="G279" i="2" s="1"/>
  <c r="F278" i="2"/>
  <c r="G278" i="2" s="1"/>
  <c r="C278" i="2"/>
  <c r="F277" i="2"/>
  <c r="C277" i="2"/>
  <c r="G277" i="2" s="1"/>
  <c r="F275" i="2"/>
  <c r="C275" i="2"/>
  <c r="G275" i="2" s="1"/>
  <c r="F272" i="2"/>
  <c r="C272" i="2"/>
  <c r="G272" i="2" s="1"/>
  <c r="F269" i="2"/>
  <c r="G269" i="2" s="1"/>
  <c r="C269" i="2"/>
  <c r="F266" i="2"/>
  <c r="C266" i="2"/>
  <c r="G266" i="2" s="1"/>
  <c r="F265" i="2"/>
  <c r="C265" i="2"/>
  <c r="G265" i="2" s="1"/>
  <c r="F263" i="2"/>
  <c r="C263" i="2"/>
  <c r="G263" i="2" s="1"/>
  <c r="F262" i="2"/>
  <c r="G262" i="2" s="1"/>
  <c r="C262" i="2"/>
  <c r="F260" i="2"/>
  <c r="C260" i="2"/>
  <c r="G260" i="2" s="1"/>
  <c r="F259" i="2"/>
  <c r="C259" i="2"/>
  <c r="G259" i="2" s="1"/>
  <c r="F255" i="2"/>
  <c r="G255" i="2" s="1"/>
  <c r="F254" i="2"/>
  <c r="G254" i="2" s="1"/>
  <c r="G253" i="2"/>
  <c r="F253" i="2"/>
  <c r="G252" i="2"/>
  <c r="F252" i="2"/>
  <c r="G251" i="2"/>
  <c r="F251" i="2"/>
  <c r="F250" i="2"/>
  <c r="G250" i="2" s="1"/>
  <c r="F249" i="2"/>
  <c r="G249" i="2" s="1"/>
  <c r="F248" i="2"/>
  <c r="G248" i="2" s="1"/>
  <c r="G246" i="2"/>
  <c r="F246" i="2"/>
  <c r="F241" i="2"/>
  <c r="C241" i="2"/>
  <c r="G241" i="2" s="1"/>
  <c r="F239" i="2"/>
  <c r="C239" i="2"/>
  <c r="G239" i="2" s="1"/>
  <c r="F236" i="2"/>
  <c r="C236" i="2"/>
  <c r="G236" i="2" s="1"/>
  <c r="F235" i="2"/>
  <c r="G235" i="2" s="1"/>
  <c r="C235" i="2"/>
  <c r="F231" i="2"/>
  <c r="C231" i="2"/>
  <c r="G231" i="2" s="1"/>
  <c r="F230" i="2"/>
  <c r="C230" i="2"/>
  <c r="G230" i="2" s="1"/>
  <c r="F229" i="2"/>
  <c r="C229" i="2"/>
  <c r="G229" i="2" s="1"/>
  <c r="F228" i="2"/>
  <c r="G228" i="2" s="1"/>
  <c r="C228" i="2"/>
  <c r="F225" i="2"/>
  <c r="C225" i="2"/>
  <c r="G225" i="2" s="1"/>
  <c r="F221" i="2"/>
  <c r="C221" i="2"/>
  <c r="G221" i="2" s="1"/>
  <c r="F220" i="2"/>
  <c r="C220" i="2"/>
  <c r="G220" i="2" s="1"/>
  <c r="F217" i="2"/>
  <c r="G217" i="2" s="1"/>
  <c r="C217" i="2"/>
  <c r="F213" i="2"/>
  <c r="C213" i="2"/>
  <c r="G213" i="2" s="1"/>
  <c r="F211" i="2"/>
  <c r="C211" i="2"/>
  <c r="G211" i="2" s="1"/>
  <c r="F208" i="2"/>
  <c r="C208" i="2"/>
  <c r="G208" i="2" s="1"/>
  <c r="F204" i="2"/>
  <c r="G204" i="2" s="1"/>
  <c r="C204" i="2"/>
  <c r="F201" i="2"/>
  <c r="C201" i="2"/>
  <c r="G201" i="2" s="1"/>
  <c r="F198" i="2"/>
  <c r="C198" i="2"/>
  <c r="G198" i="2" s="1"/>
  <c r="F195" i="2"/>
  <c r="C195" i="2"/>
  <c r="G195" i="2" s="1"/>
  <c r="F192" i="2"/>
  <c r="G192" i="2" s="1"/>
  <c r="C192" i="2"/>
  <c r="F189" i="2"/>
  <c r="C189" i="2"/>
  <c r="G189" i="2" s="1"/>
  <c r="F185" i="2"/>
  <c r="G185" i="2" s="1"/>
  <c r="F183" i="2"/>
  <c r="G183" i="2" s="1"/>
  <c r="D3" i="3" s="1"/>
  <c r="F178" i="2"/>
  <c r="C178" i="2"/>
  <c r="G178" i="2" s="1"/>
  <c r="G176" i="2"/>
  <c r="F176" i="2"/>
  <c r="C176" i="2"/>
  <c r="F175" i="2"/>
  <c r="G175" i="2" s="1"/>
  <c r="C175" i="2"/>
  <c r="F174" i="2"/>
  <c r="C174" i="2"/>
  <c r="G174" i="2" s="1"/>
  <c r="F170" i="2"/>
  <c r="C170" i="2"/>
  <c r="G170" i="2" s="1"/>
  <c r="G169" i="2"/>
  <c r="F169" i="2"/>
  <c r="C169" i="2"/>
  <c r="F168" i="2"/>
  <c r="G168" i="2" s="1"/>
  <c r="F164" i="2"/>
  <c r="G164" i="2" s="1"/>
  <c r="F162" i="2"/>
  <c r="C162" i="2"/>
  <c r="G162" i="2" s="1"/>
  <c r="F161" i="2"/>
  <c r="C161" i="2"/>
  <c r="G161" i="2" s="1"/>
  <c r="G160" i="2"/>
  <c r="F160" i="2"/>
  <c r="F157" i="2"/>
  <c r="G157" i="2" s="1"/>
  <c r="C157" i="2"/>
  <c r="F155" i="2"/>
  <c r="C155" i="2"/>
  <c r="G155" i="2" s="1"/>
  <c r="F151" i="2"/>
  <c r="C151" i="2"/>
  <c r="G151" i="2" s="1"/>
  <c r="G149" i="2"/>
  <c r="F149" i="2"/>
  <c r="C149" i="2"/>
  <c r="F146" i="2"/>
  <c r="G146" i="2" s="1"/>
  <c r="C146" i="2"/>
  <c r="F143" i="2"/>
  <c r="C143" i="2"/>
  <c r="G143" i="2" s="1"/>
  <c r="F139" i="2"/>
  <c r="C139" i="2"/>
  <c r="G139" i="2" s="1"/>
  <c r="G135" i="2"/>
  <c r="F135" i="2"/>
  <c r="C135" i="2"/>
  <c r="F132" i="2"/>
  <c r="G132" i="2" s="1"/>
  <c r="C132" i="2"/>
  <c r="F128" i="2"/>
  <c r="C128" i="2"/>
  <c r="G128" i="2" s="1"/>
  <c r="F125" i="2"/>
  <c r="C125" i="2"/>
  <c r="G125" i="2" s="1"/>
  <c r="G123" i="2"/>
  <c r="F123" i="2"/>
  <c r="C123" i="2"/>
  <c r="F121" i="2"/>
  <c r="G121" i="2" s="1"/>
  <c r="C121" i="2"/>
  <c r="F116" i="2"/>
  <c r="C116" i="2"/>
  <c r="G116" i="2" s="1"/>
  <c r="F114" i="2"/>
  <c r="C114" i="2"/>
  <c r="G114" i="2" s="1"/>
  <c r="G110" i="2"/>
  <c r="F110" i="2"/>
  <c r="C110" i="2"/>
  <c r="F108" i="2"/>
  <c r="G108" i="2" s="1"/>
  <c r="C108" i="2"/>
  <c r="F105" i="2"/>
  <c r="C105" i="2"/>
  <c r="G105" i="2" s="1"/>
  <c r="F103" i="2"/>
  <c r="C103" i="2"/>
  <c r="G103" i="2" s="1"/>
  <c r="G102" i="2"/>
  <c r="F102" i="2"/>
  <c r="C102" i="2"/>
  <c r="F98" i="2"/>
  <c r="G98" i="2" s="1"/>
  <c r="C98" i="2"/>
  <c r="F95" i="2"/>
  <c r="C95" i="2"/>
  <c r="G95" i="2" s="1"/>
  <c r="F92" i="2"/>
  <c r="C92" i="2"/>
  <c r="G92" i="2" s="1"/>
  <c r="G88" i="2"/>
  <c r="F88" i="2"/>
  <c r="C88" i="2"/>
  <c r="F84" i="2"/>
  <c r="G84" i="2" s="1"/>
  <c r="C84" i="2"/>
  <c r="F81" i="2"/>
  <c r="C81" i="2"/>
  <c r="G81" i="2" s="1"/>
  <c r="F77" i="2"/>
  <c r="C77" i="2"/>
  <c r="G77" i="2" s="1"/>
  <c r="G74" i="2"/>
  <c r="F74" i="2"/>
  <c r="C74" i="2"/>
  <c r="F72" i="2"/>
  <c r="G72" i="2" s="1"/>
  <c r="C72" i="2"/>
  <c r="F70" i="2"/>
  <c r="C70" i="2"/>
  <c r="G70" i="2" s="1"/>
  <c r="F65" i="2"/>
  <c r="C65" i="2"/>
  <c r="G65" i="2" s="1"/>
  <c r="G64" i="2"/>
  <c r="F64" i="2"/>
  <c r="F61" i="2"/>
  <c r="C61" i="2"/>
  <c r="G61" i="2" s="1"/>
  <c r="F59" i="2"/>
  <c r="C59" i="2"/>
  <c r="G59" i="2" s="1"/>
  <c r="F55" i="2"/>
  <c r="C55" i="2"/>
  <c r="G55" i="2" s="1"/>
  <c r="F53" i="2"/>
  <c r="G53" i="2" s="1"/>
  <c r="C53" i="2"/>
  <c r="F50" i="2"/>
  <c r="C50" i="2"/>
  <c r="G50" i="2" s="1"/>
  <c r="F48" i="2"/>
  <c r="C48" i="2"/>
  <c r="G48" i="2" s="1"/>
  <c r="F47" i="2"/>
  <c r="C47" i="2"/>
  <c r="G47" i="2" s="1"/>
  <c r="F43" i="2"/>
  <c r="G43" i="2" s="1"/>
  <c r="C43" i="2"/>
  <c r="F40" i="2"/>
  <c r="C40" i="2"/>
  <c r="G40" i="2" s="1"/>
  <c r="F37" i="2"/>
  <c r="C37" i="2"/>
  <c r="G37" i="2" s="1"/>
  <c r="F33" i="2"/>
  <c r="C33" i="2"/>
  <c r="G33" i="2" s="1"/>
  <c r="F29" i="2"/>
  <c r="G29" i="2" s="1"/>
  <c r="C29" i="2"/>
  <c r="F26" i="2"/>
  <c r="C26" i="2"/>
  <c r="G26" i="2" s="1"/>
  <c r="F22" i="2"/>
  <c r="C22" i="2"/>
  <c r="G22" i="2" s="1"/>
  <c r="F21" i="2"/>
  <c r="C21" i="2"/>
  <c r="G21" i="2" s="1"/>
  <c r="F17" i="2"/>
  <c r="G17" i="2" s="1"/>
  <c r="C17" i="2"/>
  <c r="F15" i="2"/>
  <c r="C15" i="2"/>
  <c r="G15" i="2" s="1"/>
  <c r="F13" i="2"/>
  <c r="C13" i="2"/>
  <c r="G13" i="2" s="1"/>
  <c r="F8" i="2"/>
  <c r="G8" i="2" s="1"/>
  <c r="F6" i="2"/>
  <c r="G6" i="2" s="1"/>
  <c r="C484" i="1"/>
  <c r="F484" i="1" s="1"/>
  <c r="F482" i="1"/>
  <c r="C482" i="1"/>
  <c r="C481" i="1"/>
  <c r="F481" i="1" s="1"/>
  <c r="C480" i="1"/>
  <c r="F480" i="1" s="1"/>
  <c r="C479" i="1"/>
  <c r="F479" i="1" s="1"/>
  <c r="F478" i="1"/>
  <c r="C478" i="1"/>
  <c r="C477" i="1"/>
  <c r="F477" i="1" s="1"/>
  <c r="F476" i="1"/>
  <c r="C476" i="1"/>
  <c r="C475" i="1"/>
  <c r="F475" i="1" s="1"/>
  <c r="C473" i="1"/>
  <c r="F473" i="1" s="1"/>
  <c r="C472" i="1"/>
  <c r="F472" i="1" s="1"/>
  <c r="F471" i="1"/>
  <c r="C471" i="1"/>
  <c r="C470" i="1"/>
  <c r="F470" i="1" s="1"/>
  <c r="F468" i="1"/>
  <c r="C468" i="1"/>
  <c r="C466" i="1"/>
  <c r="F466" i="1" s="1"/>
  <c r="C465" i="1"/>
  <c r="F465" i="1" s="1"/>
  <c r="C464" i="1"/>
  <c r="F464" i="1" s="1"/>
  <c r="F462" i="1"/>
  <c r="C462" i="1"/>
  <c r="C459" i="1"/>
  <c r="F459" i="1" s="1"/>
  <c r="F457" i="1"/>
  <c r="C457" i="1"/>
  <c r="C455" i="1"/>
  <c r="F455" i="1" s="1"/>
  <c r="C452" i="1"/>
  <c r="F452" i="1" s="1"/>
  <c r="F449" i="1"/>
  <c r="F448" i="1"/>
  <c r="F446" i="1"/>
  <c r="F441" i="1"/>
  <c r="C441" i="1"/>
  <c r="C439" i="1"/>
  <c r="F439" i="1" s="1"/>
  <c r="C436" i="1"/>
  <c r="F436" i="1" s="1"/>
  <c r="C434" i="1"/>
  <c r="F434" i="1" s="1"/>
  <c r="C433" i="1"/>
  <c r="F433" i="1" s="1"/>
  <c r="F429" i="1"/>
  <c r="F427" i="1"/>
  <c r="F422" i="1"/>
  <c r="C420" i="1"/>
  <c r="F420" i="1" s="1"/>
  <c r="F418" i="1"/>
  <c r="C418" i="1"/>
  <c r="C417" i="1"/>
  <c r="F417" i="1" s="1"/>
  <c r="C413" i="1"/>
  <c r="F413" i="1" s="1"/>
  <c r="C411" i="1"/>
  <c r="F411" i="1" s="1"/>
  <c r="F410" i="1"/>
  <c r="C410" i="1"/>
  <c r="C406" i="1"/>
  <c r="F406" i="1" s="1"/>
  <c r="F405" i="1"/>
  <c r="C405" i="1"/>
  <c r="C403" i="1"/>
  <c r="F403" i="1" s="1"/>
  <c r="C402" i="1"/>
  <c r="F402" i="1" s="1"/>
  <c r="C398" i="1"/>
  <c r="F398" i="1" s="1"/>
  <c r="F397" i="1"/>
  <c r="C397" i="1"/>
  <c r="C394" i="1"/>
  <c r="F394" i="1" s="1"/>
  <c r="F393" i="1"/>
  <c r="C393" i="1"/>
  <c r="C392" i="1"/>
  <c r="F392" i="1" s="1"/>
  <c r="C391" i="1"/>
  <c r="F391" i="1" s="1"/>
  <c r="C389" i="1"/>
  <c r="F389" i="1" s="1"/>
  <c r="F388" i="1"/>
  <c r="C388" i="1"/>
  <c r="C387" i="1"/>
  <c r="F387" i="1" s="1"/>
  <c r="F386" i="1"/>
  <c r="C386" i="1"/>
  <c r="C384" i="1"/>
  <c r="F384" i="1" s="1"/>
  <c r="C383" i="1"/>
  <c r="F383" i="1" s="1"/>
  <c r="C382" i="1"/>
  <c r="F382" i="1" s="1"/>
  <c r="F381" i="1"/>
  <c r="C381" i="1"/>
  <c r="F377" i="1"/>
  <c r="F376" i="1"/>
  <c r="F375" i="1"/>
  <c r="F374" i="1"/>
  <c r="F373" i="1"/>
  <c r="F372" i="1"/>
  <c r="F371" i="1"/>
  <c r="F369" i="1"/>
  <c r="F367" i="1"/>
  <c r="F362" i="1"/>
  <c r="F360" i="1"/>
  <c r="C360" i="1"/>
  <c r="C359" i="1"/>
  <c r="F359" i="1" s="1"/>
  <c r="F358" i="1"/>
  <c r="C358" i="1"/>
  <c r="C357" i="1"/>
  <c r="F357" i="1" s="1"/>
  <c r="C356" i="1"/>
  <c r="F356" i="1" s="1"/>
  <c r="F355" i="1"/>
  <c r="F353" i="1"/>
  <c r="C353" i="1"/>
  <c r="F350" i="1"/>
  <c r="C350" i="1"/>
  <c r="C347" i="1"/>
  <c r="F347" i="1" s="1"/>
  <c r="C344" i="1"/>
  <c r="F344" i="1" s="1"/>
  <c r="C343" i="1"/>
  <c r="F343" i="1" s="1"/>
  <c r="C341" i="1"/>
  <c r="F341" i="1" s="1"/>
  <c r="F338" i="1"/>
  <c r="C338" i="1"/>
  <c r="F335" i="1"/>
  <c r="C335" i="1"/>
  <c r="C334" i="1"/>
  <c r="F334" i="1" s="1"/>
  <c r="C330" i="1"/>
  <c r="F330" i="1" s="1"/>
  <c r="C328" i="1"/>
  <c r="F328" i="1" s="1"/>
  <c r="C326" i="1"/>
  <c r="F326" i="1" s="1"/>
  <c r="F324" i="1"/>
  <c r="C324" i="1"/>
  <c r="F321" i="1"/>
  <c r="C321" i="1"/>
  <c r="C320" i="1"/>
  <c r="F320" i="1" s="1"/>
  <c r="C319" i="1"/>
  <c r="F319" i="1" s="1"/>
  <c r="C316" i="1"/>
  <c r="F316" i="1" s="1"/>
  <c r="C315" i="1"/>
  <c r="F315" i="1" s="1"/>
  <c r="F313" i="1"/>
  <c r="C313" i="1"/>
  <c r="F310" i="1"/>
  <c r="C310" i="1"/>
  <c r="C308" i="1"/>
  <c r="F308" i="1" s="1"/>
  <c r="C305" i="1"/>
  <c r="F305" i="1" s="1"/>
  <c r="C302" i="1"/>
  <c r="F302" i="1" s="1"/>
  <c r="C299" i="1"/>
  <c r="F299" i="1" s="1"/>
  <c r="F298" i="1"/>
  <c r="C298" i="1"/>
  <c r="F296" i="1"/>
  <c r="C296" i="1"/>
  <c r="C295" i="1"/>
  <c r="F295" i="1" s="1"/>
  <c r="C293" i="1"/>
  <c r="F293" i="1" s="1"/>
  <c r="C289" i="1"/>
  <c r="F289" i="1" s="1"/>
  <c r="C287" i="1"/>
  <c r="F287" i="1" s="1"/>
  <c r="F284" i="1"/>
  <c r="C284" i="1"/>
  <c r="F283" i="1"/>
  <c r="C283" i="1"/>
  <c r="C282" i="1"/>
  <c r="F282" i="1" s="1"/>
  <c r="C280" i="1"/>
  <c r="F280" i="1" s="1"/>
  <c r="F279" i="1"/>
  <c r="C279" i="1"/>
  <c r="C278" i="1"/>
  <c r="F278" i="1" s="1"/>
  <c r="F277" i="1"/>
  <c r="C277" i="1"/>
  <c r="F275" i="1"/>
  <c r="C275" i="1"/>
  <c r="C272" i="1"/>
  <c r="F272" i="1" s="1"/>
  <c r="C269" i="1"/>
  <c r="F269" i="1" s="1"/>
  <c r="C266" i="1"/>
  <c r="F266" i="1" s="1"/>
  <c r="C265" i="1"/>
  <c r="F265" i="1" s="1"/>
  <c r="F263" i="1"/>
  <c r="C263" i="1"/>
  <c r="F262" i="1"/>
  <c r="C262" i="1"/>
  <c r="C260" i="1"/>
  <c r="F260" i="1" s="1"/>
  <c r="C259" i="1"/>
  <c r="F259" i="1" s="1"/>
  <c r="F255" i="1"/>
  <c r="F254" i="1"/>
  <c r="F253" i="1"/>
  <c r="F252" i="1"/>
  <c r="F251" i="1"/>
  <c r="F250" i="1"/>
  <c r="F249" i="1"/>
  <c r="F248" i="1"/>
  <c r="F246" i="1"/>
  <c r="F241" i="1"/>
  <c r="C241" i="1"/>
  <c r="C239" i="1"/>
  <c r="F239" i="1" s="1"/>
  <c r="C236" i="1"/>
  <c r="F236" i="1" s="1"/>
  <c r="C235" i="1"/>
  <c r="F235" i="1" s="1"/>
  <c r="F231" i="1"/>
  <c r="C231" i="1"/>
  <c r="C230" i="1"/>
  <c r="F230" i="1" s="1"/>
  <c r="F229" i="1"/>
  <c r="C229" i="1"/>
  <c r="C228" i="1"/>
  <c r="F228" i="1" s="1"/>
  <c r="C225" i="1"/>
  <c r="F225" i="1" s="1"/>
  <c r="C221" i="1"/>
  <c r="F221" i="1" s="1"/>
  <c r="F220" i="1"/>
  <c r="C220" i="1"/>
  <c r="C217" i="1"/>
  <c r="F217" i="1" s="1"/>
  <c r="F213" i="1"/>
  <c r="C213" i="1"/>
  <c r="C211" i="1"/>
  <c r="F211" i="1" s="1"/>
  <c r="C208" i="1"/>
  <c r="F208" i="1" s="1"/>
  <c r="C204" i="1"/>
  <c r="F204" i="1" s="1"/>
  <c r="F201" i="1"/>
  <c r="C201" i="1"/>
  <c r="C198" i="1"/>
  <c r="F198" i="1" s="1"/>
  <c r="F195" i="1"/>
  <c r="C195" i="1"/>
  <c r="C192" i="1"/>
  <c r="F192" i="1" s="1"/>
  <c r="C189" i="1"/>
  <c r="F189" i="1" s="1"/>
  <c r="F185" i="1"/>
  <c r="F183" i="1"/>
  <c r="F178" i="1"/>
  <c r="C178" i="1"/>
  <c r="C176" i="1"/>
  <c r="F176" i="1" s="1"/>
  <c r="F175" i="1"/>
  <c r="C175" i="1"/>
  <c r="C174" i="1"/>
  <c r="F174" i="1" s="1"/>
  <c r="C170" i="1"/>
  <c r="F170" i="1" s="1"/>
  <c r="C169" i="1"/>
  <c r="F169" i="1" s="1"/>
  <c r="F168" i="1"/>
  <c r="F164" i="1"/>
  <c r="C162" i="1"/>
  <c r="F162" i="1" s="1"/>
  <c r="F161" i="1"/>
  <c r="C161" i="1"/>
  <c r="F160" i="1"/>
  <c r="C157" i="1"/>
  <c r="F157" i="1" s="1"/>
  <c r="C155" i="1"/>
  <c r="F155" i="1" s="1"/>
  <c r="F151" i="1"/>
  <c r="C151" i="1"/>
  <c r="F149" i="1"/>
  <c r="C149" i="1"/>
  <c r="C146" i="1"/>
  <c r="F146" i="1" s="1"/>
  <c r="C143" i="1"/>
  <c r="F143" i="1" s="1"/>
  <c r="C139" i="1"/>
  <c r="F139" i="1" s="1"/>
  <c r="C135" i="1"/>
  <c r="F135" i="1" s="1"/>
  <c r="F132" i="1"/>
  <c r="C132" i="1"/>
  <c r="F128" i="1"/>
  <c r="C128" i="1"/>
  <c r="C125" i="1"/>
  <c r="F125" i="1" s="1"/>
  <c r="C123" i="1"/>
  <c r="F123" i="1" s="1"/>
  <c r="C121" i="1"/>
  <c r="F121" i="1" s="1"/>
  <c r="C116" i="1"/>
  <c r="F116" i="1" s="1"/>
  <c r="F114" i="1"/>
  <c r="C114" i="1"/>
  <c r="F110" i="1"/>
  <c r="C110" i="1"/>
  <c r="C108" i="1"/>
  <c r="F108" i="1" s="1"/>
  <c r="C105" i="1"/>
  <c r="F105" i="1" s="1"/>
  <c r="C103" i="1"/>
  <c r="F103" i="1" s="1"/>
  <c r="C102" i="1"/>
  <c r="F102" i="1" s="1"/>
  <c r="F98" i="1"/>
  <c r="C98" i="1"/>
  <c r="F95" i="1"/>
  <c r="C95" i="1"/>
  <c r="C92" i="1"/>
  <c r="F92" i="1" s="1"/>
  <c r="C88" i="1"/>
  <c r="F88" i="1" s="1"/>
  <c r="C84" i="1"/>
  <c r="F84" i="1" s="1"/>
  <c r="C81" i="1"/>
  <c r="F81" i="1" s="1"/>
  <c r="F77" i="1"/>
  <c r="C77" i="1"/>
  <c r="F74" i="1"/>
  <c r="C74" i="1"/>
  <c r="C72" i="1"/>
  <c r="F72" i="1" s="1"/>
  <c r="C70" i="1"/>
  <c r="F70" i="1" s="1"/>
  <c r="C65" i="1"/>
  <c r="F65" i="1" s="1"/>
  <c r="F64" i="1"/>
  <c r="C61" i="1"/>
  <c r="F61" i="1" s="1"/>
  <c r="F59" i="1"/>
  <c r="C59" i="1"/>
  <c r="C55" i="1"/>
  <c r="F55" i="1" s="1"/>
  <c r="F53" i="1"/>
  <c r="C53" i="1"/>
  <c r="C50" i="1"/>
  <c r="F50" i="1" s="1"/>
  <c r="C48" i="1"/>
  <c r="F48" i="1" s="1"/>
  <c r="C47" i="1"/>
  <c r="F47" i="1" s="1"/>
  <c r="F43" i="1"/>
  <c r="C43" i="1"/>
  <c r="C40" i="1"/>
  <c r="F40" i="1" s="1"/>
  <c r="F37" i="1"/>
  <c r="C37" i="1"/>
  <c r="C33" i="1"/>
  <c r="F33" i="1" s="1"/>
  <c r="C29" i="1"/>
  <c r="F29" i="1" s="1"/>
  <c r="C26" i="1"/>
  <c r="F26" i="1" s="1"/>
  <c r="F22" i="1"/>
  <c r="C22" i="1"/>
  <c r="C21" i="1"/>
  <c r="F21" i="1" s="1"/>
  <c r="F17" i="1"/>
  <c r="C17" i="1"/>
  <c r="C15" i="1"/>
  <c r="F15" i="1" s="1"/>
  <c r="C13" i="1"/>
  <c r="F13" i="1" s="1"/>
  <c r="F8" i="1"/>
  <c r="F6" i="1"/>
  <c r="G486" i="2" l="1"/>
  <c r="D2" i="3"/>
  <c r="F486" i="1"/>
  <c r="D5" i="3"/>
  <c r="D4" i="3"/>
  <c r="F488" i="1" l="1"/>
  <c r="F489" i="1" s="1"/>
  <c r="D8" i="3"/>
  <c r="G488" i="2"/>
  <c r="D10" i="3" s="1"/>
  <c r="G489" i="2" l="1"/>
  <c r="D11" i="3" s="1"/>
</calcChain>
</file>

<file path=xl/sharedStrings.xml><?xml version="1.0" encoding="utf-8"?>
<sst xmlns="http://schemas.openxmlformats.org/spreadsheetml/2006/main" count="1851" uniqueCount="533">
  <si>
    <t>Bill Ref.</t>
  </si>
  <si>
    <t>Description</t>
  </si>
  <si>
    <t>Quantity</t>
  </si>
  <si>
    <t>Unit</t>
  </si>
  <si>
    <t>Rate</t>
  </si>
  <si>
    <t>Total</t>
  </si>
  <si>
    <t>(30) SITE ENCLOSURES</t>
  </si>
  <si>
    <t>SITE ENCLOSURES</t>
  </si>
  <si>
    <t>Generally</t>
  </si>
  <si>
    <t>INFORMATION</t>
  </si>
  <si>
    <t>1/1A</t>
  </si>
  <si>
    <t>For a detailed description of materials and workmanship, contractors are to refer to both the Architectural &amp; Engineering Specification documents.</t>
  </si>
  <si>
    <t>Note</t>
  </si>
  <si>
    <t>DRAWINGS</t>
  </si>
  <si>
    <t>1/1B</t>
  </si>
  <si>
    <t>For layout and elevations refer to Architectural &amp; Structural Plans and Elevations.</t>
  </si>
  <si>
    <t xml:space="preserve">Boundary Wall Type 1 - Garden Boundary masonry 1100mm high roughcast rendered </t>
  </si>
  <si>
    <t>EXCAVATION AND EARTHWORKS: Excavation</t>
  </si>
  <si>
    <t>Excavation</t>
  </si>
  <si>
    <t>Foundation trenches</t>
  </si>
  <si>
    <t>1/1C</t>
  </si>
  <si>
    <t>^^Starting at stripped or reduced ground levels; 2.00m - 4.00m deep</t>
  </si>
  <si>
    <t>m3</t>
  </si>
  <si>
    <t>Disposal of water</t>
  </si>
  <si>
    <t>1/1D</t>
  </si>
  <si>
    <t>^^Surface</t>
  </si>
  <si>
    <t>Item</t>
  </si>
  <si>
    <t>Disposal of excavated material</t>
  </si>
  <si>
    <t>1/1E</t>
  </si>
  <si>
    <t>^^Off site</t>
  </si>
  <si>
    <t xml:space="preserve">Boundary Wall Type 1 - Garden Boundary Wall blockwork 1100mm high roughcast rendered </t>
  </si>
  <si>
    <t>Filling; crushed stone; to SR21 specification, depositing in layers 150mm maximum thickness; compacting by mechanical means</t>
  </si>
  <si>
    <t>To excavations</t>
  </si>
  <si>
    <t>1/2A</t>
  </si>
  <si>
    <t>^^Average thickness exceeding 250mm thick</t>
  </si>
  <si>
    <t>1/2B</t>
  </si>
  <si>
    <t>CONCRETE WORK: In-Situ Concrete</t>
  </si>
  <si>
    <t>lean mix in-situ concrete; Grade C12/15N; vibrated</t>
  </si>
  <si>
    <t>Bulk filling; under foundations</t>
  </si>
  <si>
    <t>1/2C</t>
  </si>
  <si>
    <t>^^poured on or against earth</t>
  </si>
  <si>
    <t>Reinforced in-situ concrete; Grade C28/35N; vibrated</t>
  </si>
  <si>
    <t>Foundations; poured on or against earth or unblinded hardcore</t>
  </si>
  <si>
    <t>1/2D</t>
  </si>
  <si>
    <t>^^Generally</t>
  </si>
  <si>
    <t>CONCRETE WORK: Reinforcement</t>
  </si>
  <si>
    <t>Reinforcement; mesh fabric; BS 4483; hard drawn steel wire to BS 4482</t>
  </si>
  <si>
    <t>Reference A393; 400mm laps</t>
  </si>
  <si>
    <t>1/2E</t>
  </si>
  <si>
    <t>^^Horizontal in Foundations</t>
  </si>
  <si>
    <t>m2</t>
  </si>
  <si>
    <t>BRICKWORK AND BLOCKWORK: Brickwork/Blockwork</t>
  </si>
  <si>
    <t>Solid blocks I.S. 20; 13N; 440 x 215 x 215mm; M6 cement mortar; stretcher bond</t>
  </si>
  <si>
    <t>Walls in trenches</t>
  </si>
  <si>
    <t>1/2F</t>
  </si>
  <si>
    <t>^^215 mm thick</t>
  </si>
  <si>
    <t>Solid blocks I.S. 20; 7.5N; 440 x 215 x 215mm; M4 cement mortar; stretcher bond</t>
  </si>
  <si>
    <t>Walls</t>
  </si>
  <si>
    <t>1/2G</t>
  </si>
  <si>
    <t>Hollow blocks I.S. 20; 13N; 440 x 215 x 215mm; M6 cement mortar; stretcher bond; hollows filled with C28/35 concrete</t>
  </si>
  <si>
    <t>Piers</t>
  </si>
  <si>
    <t>1/3A</t>
  </si>
  <si>
    <t>^^450 mm thick</t>
  </si>
  <si>
    <t>FLOOR, WALL AND CEILING FINISHINGS: In-Situ Finishes</t>
  </si>
  <si>
    <t>Scud in cement and sand (1:3) and apply roughcast plaster finish on blockwork; as per Architects Specification</t>
  </si>
  <si>
    <t>Walls; to blockwork surfaces; externally</t>
  </si>
  <si>
    <t>1/3B</t>
  </si>
  <si>
    <t>^^Blockwork piers, not exceeding 300 mm wide.</t>
  </si>
  <si>
    <t>1/3C</t>
  </si>
  <si>
    <t>^^Blockwork walls, exceeding 300 mm wide.</t>
  </si>
  <si>
    <t>Plinth; smooth; girth</t>
  </si>
  <si>
    <t>1/3D</t>
  </si>
  <si>
    <t>^^150mm - 300mm (180mm)</t>
  </si>
  <si>
    <t>m</t>
  </si>
  <si>
    <t>Sundries: Beads</t>
  </si>
  <si>
    <t>"Expamet" or equal plaster beads; stainless steel; fixing with dabs of mortar</t>
  </si>
  <si>
    <t>1/3E</t>
  </si>
  <si>
    <t>^^Angle Bead</t>
  </si>
  <si>
    <t>Stainless steel, grade 304/S15; 'Expamet' by the Expanded Metal Company Limited or equal approved; to masonry.</t>
  </si>
  <si>
    <t>1/3F</t>
  </si>
  <si>
    <t>^^Bellcast stop beads</t>
  </si>
  <si>
    <t>CONCRETE WORK:Precast Concrete</t>
  </si>
  <si>
    <t>Killeshal 518 wall capping or equivalent, 295 mm wide precast concrete capping, splayed and weathered both sides, fixed with 150 mm x 50 mm x 1.5 mm thick galvanised anchors built into blockwork at 600 mm centres and bedded in approved mortar mix as before.</t>
  </si>
  <si>
    <t>Wall Capping</t>
  </si>
  <si>
    <t>1/4A</t>
  </si>
  <si>
    <t>^^225 x 150 mm thick</t>
  </si>
  <si>
    <t>Pier Capping</t>
  </si>
  <si>
    <t>1/4B</t>
  </si>
  <si>
    <t>^^Pier capping, 550 x 550 mm square</t>
  </si>
  <si>
    <t>nr</t>
  </si>
  <si>
    <t>SURFACE PAVING, FENCING &amp; LANDSCAPING: Fencing</t>
  </si>
  <si>
    <t>Gates</t>
  </si>
  <si>
    <t>1/4C</t>
  </si>
  <si>
    <t>Vehicle Gates; to BS 4092-1; Hardwood timber or recycled cladding; steel frame and ironmongery; powder coated and galvanised steel; RAL 7016 colour to steel; Ronseal to timber; all as per Architects drawing A-1004 and Specification</t>
  </si>
  <si>
    <t>1/4D</t>
  </si>
  <si>
    <t>^^pair of low vehicle gates; 3990 x 1100mm high</t>
  </si>
  <si>
    <t xml:space="preserve">Boundary Wall Type 2 - High masonry dividing wall 2000mm high roughcast rendered </t>
  </si>
  <si>
    <t>1/4E</t>
  </si>
  <si>
    <t>1/5A</t>
  </si>
  <si>
    <t>1/5B</t>
  </si>
  <si>
    <t>1/5C</t>
  </si>
  <si>
    <t>1/5D</t>
  </si>
  <si>
    <t>1/5E</t>
  </si>
  <si>
    <t>1/5F</t>
  </si>
  <si>
    <t>1/6A</t>
  </si>
  <si>
    <t>1/6B</t>
  </si>
  <si>
    <t>1/6C</t>
  </si>
  <si>
    <t>1/6D</t>
  </si>
  <si>
    <t>^^Blockwork piers, not exceeding 300 mm wide</t>
  </si>
  <si>
    <t>1/6E</t>
  </si>
  <si>
    <t>^^Blockwork walls, exceeding 300 mm wide</t>
  </si>
  <si>
    <t>1/6F</t>
  </si>
  <si>
    <t>1/7A</t>
  </si>
  <si>
    <t>1/7B</t>
  </si>
  <si>
    <t>1/7C</t>
  </si>
  <si>
    <t>1/7D</t>
  </si>
  <si>
    <t xml:space="preserve">Boundary Wall Type 4 - High brick dividing wall </t>
  </si>
  <si>
    <t>1/7E</t>
  </si>
  <si>
    <t>1/7F</t>
  </si>
  <si>
    <t>1/8A</t>
  </si>
  <si>
    <t>1/8B</t>
  </si>
  <si>
    <t>1/8C</t>
  </si>
  <si>
    <t>1/8D</t>
  </si>
  <si>
    <t>1/8E</t>
  </si>
  <si>
    <t>1/8F</t>
  </si>
  <si>
    <t>1/9A</t>
  </si>
  <si>
    <t>Selected brick; M6 cement mortar; stretcher bond</t>
  </si>
  <si>
    <t xml:space="preserve">Walls </t>
  </si>
  <si>
    <t>1/9B</t>
  </si>
  <si>
    <t>1/9C</t>
  </si>
  <si>
    <t>^^440 mm thick</t>
  </si>
  <si>
    <t>1/9D</t>
  </si>
  <si>
    <t>1/9E</t>
  </si>
  <si>
    <t>1/9F</t>
  </si>
  <si>
    <t>Vehicle Gates: to BS 4092-1; Hardwood timber or recycled cladding; steel frame and ironmongery; powder coated and galvanised steel; RAL 7016 colour to steel; Ronseal to timber; all as per Architects drawing A-1004 and Specification</t>
  </si>
  <si>
    <t>1/10A</t>
  </si>
  <si>
    <t>^^pair of vehicle gates; 3200 x 2065mm high</t>
  </si>
  <si>
    <t>1/10B</t>
  </si>
  <si>
    <t>^^house side gates; single leaf; 1100 x 2100mm high</t>
  </si>
  <si>
    <t>Boundary Wall Type 5 - Masonry &amp; Railings 1600mm high</t>
  </si>
  <si>
    <t>1/10C</t>
  </si>
  <si>
    <t>Included in Siteworks</t>
  </si>
  <si>
    <t>Boundary Wall Type 6 - Railings only 1500mm high</t>
  </si>
  <si>
    <t>Metal Railing</t>
  </si>
  <si>
    <t>1/10D</t>
  </si>
  <si>
    <t>Metal railing panel with round railings to specialist design; Railing gaps to be less than
100mm, in accordance with TGD
Part K; galvanised &amp; powdercoated to RAL 7016; Square support post and fixings to
Structural Engineers design and specification</t>
  </si>
  <si>
    <t>1/10E</t>
  </si>
  <si>
    <t>^^1500mm high as per Architects detail</t>
  </si>
  <si>
    <t>1/10F</t>
  </si>
  <si>
    <t>^^pedestrian gates; 1000 x 1500mm</t>
  </si>
  <si>
    <t>Making Good Existing Boundary Walls</t>
  </si>
  <si>
    <t>Boundary Walls</t>
  </si>
  <si>
    <t>1/10G</t>
  </si>
  <si>
    <t>Making good existing boundary dividing walls; finish to match proposed perimeter boundary walls; both sides measured (Wall between Dayhouse 1 &amp; Caretaker)</t>
  </si>
  <si>
    <t>1/10H</t>
  </si>
  <si>
    <t>Making good existing boundary dividing walls; finish to match proposed perimeter boundary walls; One side measured (Walls between Dayhouse 2 and existing occupied Dayhouse)</t>
  </si>
  <si>
    <t>1/11A</t>
  </si>
  <si>
    <t>Making good existing boundary dividing walls; finish to match proposed perimeter boundary walls; One side measured (Walls between Dayhouse 2 and Public Spaces)</t>
  </si>
  <si>
    <t>Other Items</t>
  </si>
  <si>
    <t>1/11B</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</si>
  <si>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</si>
  <si>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(40) ROADS PATH PAVINGS</t>
  </si>
  <si>
    <t>ROADS PATH PAVINGS</t>
  </si>
  <si>
    <t>2/1A</t>
  </si>
  <si>
    <t>2/1B</t>
  </si>
  <si>
    <t>EXCAVATION AND EARTHWORK: Excavation</t>
  </si>
  <si>
    <t>Filling; granular sub-base material; to Clause 804 and additional requirements of Clause 808 to SR21 specification Annex E; to; depositing in layers 150 maximum thickness; compacting by mechanical means; All to Engineer's Specification.</t>
  </si>
  <si>
    <t>To make up levels</t>
  </si>
  <si>
    <t>2/1C</t>
  </si>
  <si>
    <t>^^Not exceeding 250mm thick (Paving)</t>
  </si>
  <si>
    <t>Filling; hardcore filling to be Clause 616 material, Type B, 6F2 capping layer, laid and compacted in accordance with the "Specification for Road Works" produced by the Department of the Environment; to excavations, lay and compact in layers not exceeding 150 mm thick in accordance with Clause 802 with a vibrating roller or equivalent in the range 1800 - 5000 kg in:</t>
  </si>
  <si>
    <t>2/1D</t>
  </si>
  <si>
    <t>^^Not exceeding 250 mm</t>
  </si>
  <si>
    <t>Filling; hardcore filling SR 21 Annex E T1 STRUCT; laid and compacted in accordance with the "Specification for Road Works" produced by the Department of the Environment; to excavations, lay and compact in layers not exceeding 150 mm thick</t>
  </si>
  <si>
    <t>2/2A</t>
  </si>
  <si>
    <t>^^Not exceeding 250 mm (Footpaths)</t>
  </si>
  <si>
    <t>Surface treatments</t>
  </si>
  <si>
    <t>Filling; graded 6.3 - 2mm grit to BS1342:2002 ; 50mm thick</t>
  </si>
  <si>
    <t>2/2B</t>
  </si>
  <si>
    <t>^^Blinding surfaces of hardcore filling</t>
  </si>
  <si>
    <t>SC membrane layer; 2000 gauge polythene or equivelent; laid in strict accordance with the manufacturer's instructions; All as per Architect's Specification</t>
  </si>
  <si>
    <t>Laid in position</t>
  </si>
  <si>
    <t>2/2C</t>
  </si>
  <si>
    <t>^^Over 300mm wide; horizontal</t>
  </si>
  <si>
    <t>Thrace PB1000/S8NW non woven geotextile drainage membrane, or equivalent; 1mm thick impermeable geomembrane to be lapped and welded using proprietary welding techniques; all as per Engineer's Specification</t>
  </si>
  <si>
    <t>2/2D</t>
  </si>
  <si>
    <t>Reinforced in-situ concrete; Grade C30N/20; vibrated</t>
  </si>
  <si>
    <t>Paths; to falls and crossfalls</t>
  </si>
  <si>
    <t>2/2E</t>
  </si>
  <si>
    <t>^^Not exceeding 150mm thick</t>
  </si>
  <si>
    <t>350 x 270 mm wide Insitu Concrete Kerb, or equivalent; 270 x 150 mm deep foundation and 100 x 100mm haunching in concrete grade 30N20; excavation; formwork; including all ends and angles, bedding and jointing in cement mortar (1:4); as per Engineer's drawing C005</t>
  </si>
  <si>
    <t>Kerbs</t>
  </si>
  <si>
    <t>2/3A</t>
  </si>
  <si>
    <t>^^350 x 265 mm, battered</t>
  </si>
  <si>
    <t>Extra over For:</t>
  </si>
  <si>
    <t>2/3B</t>
  </si>
  <si>
    <t>^^Dropped Kerbs</t>
  </si>
  <si>
    <t>CONCRETE WORK: Sundries</t>
  </si>
  <si>
    <t>Design joints in paths</t>
  </si>
  <si>
    <t>Movement joint comprising 2 part polysulphide seasant such as thoiflex 600 or equivelent to comply to I.S. 36 type IF, in concrete footpaths.</t>
  </si>
  <si>
    <t>2/3C</t>
  </si>
  <si>
    <t>^^Not exceeding 150mm deep;</t>
  </si>
  <si>
    <t>Surface finish</t>
  </si>
  <si>
    <t>Compact using a vibrating screed, tamp and brush finish top of slab to a fair surface to falls and cross falls</t>
  </si>
  <si>
    <t>2/3D</t>
  </si>
  <si>
    <t>^^Over 300mm wide</t>
  </si>
  <si>
    <t>2/3E</t>
  </si>
  <si>
    <t>^^^^^Extra over for forming bullnose rounded edges 12 mm radius to pavings including forming smooth border 75 mm wide, in 3.00 m bays</t>
  </si>
  <si>
    <t>CONCRETE WORK: Formwork</t>
  </si>
  <si>
    <t>Sawn formwork</t>
  </si>
  <si>
    <t>Edges of paths</t>
  </si>
  <si>
    <t>2/3F</t>
  </si>
  <si>
    <t>^^Not exceeding 250mm high</t>
  </si>
  <si>
    <t>Roadline Markings</t>
  </si>
  <si>
    <t>Prepare and apply thermoplastic paint to BS 3262, screed applied, 4 mm thick with a surface application of ballontini applied evenly at the rate of 400 - 500 g/m2 to:</t>
  </si>
  <si>
    <t>2/4A</t>
  </si>
  <si>
    <t>^^Continuous line marking 100 mm wide; Ref. RRM 001</t>
  </si>
  <si>
    <t>2/4B</t>
  </si>
  <si>
    <t>^^Accessible parking bay markings with blue surfacing within the limits of the bay; including symbol 2500 x 1200; all as per Chapter 7; Ref. RRM 015</t>
  </si>
  <si>
    <t>2/4C</t>
  </si>
  <si>
    <t>^^'SET DOWN' bay lettering</t>
  </si>
  <si>
    <t>2/4D</t>
  </si>
  <si>
    <t>^^Set Down bay hatching; approx. 47m2</t>
  </si>
  <si>
    <t>SURFACE PAVINGS, FENCING AND LANDSCAPING: Preformed Paving and Edging Units</t>
  </si>
  <si>
    <t>Permeable Paving; 80mm deep CBPP paviours on 50mm laying course to Table A2 on upper Geotextile to Table C1 on 125mm hydraulically bound coarse graded aggregate (pourous no fines concrete) with 170kg/m3 cement content to Clause 6.3 on 150mm coarse graded aggregate type 4/20 Table A.1 &amp; A.3 on 150mm Cl. 6F2 capping layer trafficable laid in accordance with manufacturers instructions and Engineers Specification &amp; drawing C-0026</t>
  </si>
  <si>
    <t>Roads</t>
  </si>
  <si>
    <t>2/4E</t>
  </si>
  <si>
    <t>^^Falls and crossfalls (Front of Houses &amp; Dayhouses)</t>
  </si>
  <si>
    <t>2/4F</t>
  </si>
  <si>
    <t>^^Linear filter drains; with lower geotextile layer; 150mm diameter perforated rigid land drain to engineers spec.</t>
  </si>
  <si>
    <t>Pavers Type A; Tobermore Mayfair flags with EasyClean - Silver or similar approved; 400 x 400 x 40; Fosroc Colpor 200PF joint sealant; all as per Specification Ss_30_14_15_16</t>
  </si>
  <si>
    <t>2/5A</t>
  </si>
  <si>
    <t>^^Falls and crossfalls (Rear of Houses &amp; Caretaker)</t>
  </si>
  <si>
    <t>2/5B</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</si>
  <si>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</si>
  <si>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(50) SITE SERVICES (PIPED &amp; DUCTED)</t>
  </si>
  <si>
    <t>SITE SERVICES (PIPED &amp; DUCTED)</t>
  </si>
  <si>
    <t>3/1A</t>
  </si>
  <si>
    <t>NOTES</t>
  </si>
  <si>
    <t>3/1B</t>
  </si>
  <si>
    <t>Refer to Engineer's Drawings for Layouts including underslab drainage runs and connections.</t>
  </si>
  <si>
    <t>3/1C</t>
  </si>
  <si>
    <t>The Contractor is required to visit the site and ascertain the nature of work involved in this section. No charge for extra labour, plant or material will be allowed in consequence of the Contractors failure to do this.</t>
  </si>
  <si>
    <t>3/1D</t>
  </si>
  <si>
    <t>The Contractor is required to make himself aware of the presence and location of all existing services and shall take all necessary precautions to avoid interference or damage to these services both overhead and underground during the execution of the works.  The Contractor shall make due allowance in his rates for working in and around and maintaining live these services as necessary including the erection of 'goal posts' where necessary. Any damage caused shall be made good at the Contractors own expense.</t>
  </si>
  <si>
    <t>3/2A</t>
  </si>
  <si>
    <t>All works associated with this element must be executed in strict accordance with the requirements of the Services Engineers; Tenderers must carefully review these documents and make all necessary allowance in their rates for executing work in accordance with these requirements.</t>
  </si>
  <si>
    <t>3/2B</t>
  </si>
  <si>
    <t>The works hereunder are for the scope of works to be carried out, irrespective of phasing requirements; Tendering Contractors are to include hereunder or elsewehere within the tender for executing the works in the separate phases set out in the Preliminaries section of the Bill of Quantities.</t>
  </si>
  <si>
    <t>3/2C</t>
  </si>
  <si>
    <t>Working outside the contractors site compound / contractors encroachment area has not been measured separately; Refer to Architects Drawings for details of contractors encroachment area; The Contractor is to include hereunder within his rates for all additional costs in the form of liaising with the employers representative, the camp authorities, additional temporary watching, security, hoarding, lighting, traffic management, road cones etc. when working outside the encroachment area identified.</t>
  </si>
  <si>
    <t>3/2D</t>
  </si>
  <si>
    <t>Tendering Contractors are to include here or elsewhere within their rates for all costs associated in connection with allowing access to the site to the public utility providers; Contractors are to include for any general or special attendances deemed necessary.</t>
  </si>
  <si>
    <t>3/3A</t>
  </si>
  <si>
    <t>Tendering Contractors are to include here or elsewhere within the tender for all costs in connection with liasing and programming required in connection with the public utility providers.</t>
  </si>
  <si>
    <t>FOUL WATER DRAINAGE; Drainage Below Ground</t>
  </si>
  <si>
    <t>Excavating trenches to receive pipes; starting from existing or stripped level; backfill above pipe bed and surround to formation level with granular material per Clause 601 of the NRA Specification for Roadworks</t>
  </si>
  <si>
    <t>Excavating trenches to receive pipes not exceeding 250mm nominal diameter</t>
  </si>
  <si>
    <t>3/3B</t>
  </si>
  <si>
    <t>^^Trench average 1.00 - 1.50 m deep.</t>
  </si>
  <si>
    <t>3/3C</t>
  </si>
  <si>
    <t>^^^^^Extra; placing marker tape 150mm below top of filling</t>
  </si>
  <si>
    <t>Extra over excavating to reduced levels irrespective of depth;</t>
  </si>
  <si>
    <t>3/3D</t>
  </si>
  <si>
    <t>^^Excavating around existing services; parallel to excavations</t>
  </si>
  <si>
    <t>3/3E</t>
  </si>
  <si>
    <t>^^Excavating around existing services; crossing excavations</t>
  </si>
  <si>
    <t>Disposal</t>
  </si>
  <si>
    <t>3/3F</t>
  </si>
  <si>
    <t>^^Ground water</t>
  </si>
  <si>
    <t>3/3G</t>
  </si>
  <si>
    <t>^^Surface water</t>
  </si>
  <si>
    <t>Plain compacted concrete C28/35 in bed and surround laid in trench and graded to falls, haunch up both sides of pipe after jointing, surround pipe in concrete carried up from the bed in a square section to a height of 150 mm over the top of the pipe, include wrapping pipe in visqueen 1000 for all pipes less than 1200mm to pipe crown; all as per Engineers Drawing</t>
  </si>
  <si>
    <t>Beds and coverings to pipes</t>
  </si>
  <si>
    <t>3/4A</t>
  </si>
  <si>
    <t>^^150 mm bed 450 mm wide and 150 mm over 150 mm pipe.</t>
  </si>
  <si>
    <t>Granular fill to SR21, hardcore clause 808; obtained off site; well compacted in 225mm layers; with Class B granular bedding; all as per Engineer's Drawing</t>
  </si>
  <si>
    <t>3/4B</t>
  </si>
  <si>
    <t>^^500 x 700 to 150mm diameter pipe</t>
  </si>
  <si>
    <t>Drains; approved uPVC pipes and fittings</t>
  </si>
  <si>
    <t>Pipework; laid in trenches</t>
  </si>
  <si>
    <t>3/4C</t>
  </si>
  <si>
    <t>^^100mm nominal size</t>
  </si>
  <si>
    <t>Extra over 150 mm pipework runs for</t>
  </si>
  <si>
    <t>3/4D</t>
  </si>
  <si>
    <t>^^^^^T-junctions</t>
  </si>
  <si>
    <t>3/4E</t>
  </si>
  <si>
    <t>^^^^^Connection to existing sewer with saddle piece with Class 20N concrete surround; as per Engineers Drawing</t>
  </si>
  <si>
    <t>3/4F</t>
  </si>
  <si>
    <t>^^^^^Extra for bend.</t>
  </si>
  <si>
    <t>3/4G</t>
  </si>
  <si>
    <t>^^^^^Ditto long radius bend.</t>
  </si>
  <si>
    <t>Pipe accessories; Access Junctions; bedding and surround in concrete; excavation; as per Architect's Specification</t>
  </si>
  <si>
    <t>3/5A</t>
  </si>
  <si>
    <t>^^Square single seal galvanized mild steel locking cover and frame, to suits depths to achieve required falls, include for necessary riser pices and the like</t>
  </si>
  <si>
    <t>3/5B</t>
  </si>
  <si>
    <t>Inspection Chambers; Square single seal galvanized mild steel locking cover and frame, to suits depths to achieve required falls, include for necessary riser pices and the like</t>
  </si>
  <si>
    <t>each</t>
  </si>
  <si>
    <t>3/5C</t>
  </si>
  <si>
    <t>^^^^^Extra over for; inset type cover; as per Architect's Specification</t>
  </si>
  <si>
    <t>Sundries</t>
  </si>
  <si>
    <t>Testing and Commissioning</t>
  </si>
  <si>
    <t>3/5D</t>
  </si>
  <si>
    <t>^^Foul and Surface Water Drainage; in stages and on completion.</t>
  </si>
  <si>
    <t>Completion of a "CCTV" survey; results to be distributed to the Design Team</t>
  </si>
  <si>
    <t>3/5E</t>
  </si>
  <si>
    <t>^^Foul and Surface Water Drainage.</t>
  </si>
  <si>
    <t>SURFACE WATER DRAINAGE: Below Ground</t>
  </si>
  <si>
    <t>Excavating trenches to receive pipes not exceeding 150mm nominal diameter</t>
  </si>
  <si>
    <t>3/5F</t>
  </si>
  <si>
    <t>^^Trench average 1.00 - 1.50m deep.</t>
  </si>
  <si>
    <t>Extra over excavating trenches irrespective of depth</t>
  </si>
  <si>
    <t>3/6A</t>
  </si>
  <si>
    <t>3/6B</t>
  </si>
  <si>
    <t>3/6C</t>
  </si>
  <si>
    <t>3/6D</t>
  </si>
  <si>
    <t>Plain compacted concrete C28/35 in bed and surround laid in trench and graded to falls, haunch up both sides of pipe after jointing, surround pipe in concrete carried up from the bed in a square section to a height of 150 mm over the top of the pipe, include wrapping pipe in visqueen 1000 for all pipes less than 1200mm to pipe crown: as shown on Engineers Drawing</t>
  </si>
  <si>
    <t>3/6E</t>
  </si>
  <si>
    <t>Granular fill to SR21, hardcore clause 808; obtained off site; well compacted in 225mm layers; with Class B granular bedding; as shown on Engineer's Drawing</t>
  </si>
  <si>
    <t>3/6F</t>
  </si>
  <si>
    <t>^^600 x 800 to 300 mm diameter pipe</t>
  </si>
  <si>
    <t>3/6G</t>
  </si>
  <si>
    <t>^^150 mm nominal size</t>
  </si>
  <si>
    <t>Extra over 225 mm pipework runs for</t>
  </si>
  <si>
    <t>3/7A</t>
  </si>
  <si>
    <t>Pipe accessories; uPVC</t>
  </si>
  <si>
    <t>Pipe accessories; Gully traps bedding and surrounding in Grade 20N20 concrete; excavation; as per Architect's Specification.</t>
  </si>
  <si>
    <t>3/7B</t>
  </si>
  <si>
    <t>^^150 outlet; trapped; square 200 x 200 cover top</t>
  </si>
  <si>
    <t>Pipe accessories; Access Junctions; bedding and surround in concrete; excavation; as per Architect's Specification.</t>
  </si>
  <si>
    <t>3/7C</t>
  </si>
  <si>
    <t>3/7D</t>
  </si>
  <si>
    <t>Drainage Channel</t>
  </si>
  <si>
    <t>Aco Drain K100S steel edge, or equivalent, precast polymer concrete stepped fall drainage channel units in 1.00 m lengths with 482 stainless steel perforated gratings and locks, concrete grade 20N20 in 430 x 150 mm thick drainage channel bed and 150 x 150 mm high triangular haunching to both sides of drainage channel</t>
  </si>
  <si>
    <t>3/7E</t>
  </si>
  <si>
    <t xml:space="preserve">^^125mm wide </t>
  </si>
  <si>
    <t>3/7F</t>
  </si>
  <si>
    <t xml:space="preserve">^^ Extra for end cap </t>
  </si>
  <si>
    <t>3/7G</t>
  </si>
  <si>
    <t xml:space="preserve">^^ Extra for end cap with 100mm upc outlet </t>
  </si>
  <si>
    <t>Road gullies</t>
  </si>
  <si>
    <t>Pipe accessories; precast concrete road gully pots to BS 556 and square road grating; 150mm concrete bed and surround; excavation; disposal etc; as per Engineer's Drawings</t>
  </si>
  <si>
    <t>3/8A</t>
  </si>
  <si>
    <t>Pipe accessories; corporation type road gullies, class D400 cover; heavy duty; black coated; hinged; lockable; ductile iron; gully grating and frame to EN 124 : 1994; 150mm thick bedding and haunching in concrete; as per Engineers Drawings</t>
  </si>
  <si>
    <t>3/8B</t>
  </si>
  <si>
    <t>3/8C</t>
  </si>
  <si>
    <t>Testing and commissioning</t>
  </si>
  <si>
    <t>3/8D</t>
  </si>
  <si>
    <t>WATERMAIN</t>
  </si>
  <si>
    <t>Excavating service trenches to receive pipes; starting from existing or reduced ground levels; filling in with sand material to a depth of 150 over top of pipes; filling in with material to Clause 804 to remainder; all as per Engineer's Drawing</t>
  </si>
  <si>
    <t>3/8E</t>
  </si>
  <si>
    <t>^^Average 1000mm deep</t>
  </si>
  <si>
    <t>3/8F</t>
  </si>
  <si>
    <t>^^^^^Extra; placing marker tape 150 below filling</t>
  </si>
  <si>
    <t>Pea gravel surrounding pipe, underneath a minimum of 340mm hardcore Clause 808 fill material; as per Engineers Drawing 16-124-T-004</t>
  </si>
  <si>
    <t>3/9A</t>
  </si>
  <si>
    <t>^^Pipe coverings over road areas</t>
  </si>
  <si>
    <t>PE plastic pipe work or equivalent pipes and fittings; IS EN 12201</t>
  </si>
  <si>
    <t>Pipework ; laid in trenches</t>
  </si>
  <si>
    <t>3/9B</t>
  </si>
  <si>
    <t>^^100 nominal size</t>
  </si>
  <si>
    <t>Accessories</t>
  </si>
  <si>
    <t>3/9C</t>
  </si>
  <si>
    <t>^^Bends; 100mm nominal size</t>
  </si>
  <si>
    <t>3/9D</t>
  </si>
  <si>
    <t>^^Extra over pipe saddle onto 100mm diameter pipe</t>
  </si>
  <si>
    <t>Pipe accessories</t>
  </si>
  <si>
    <t>Boundary  Box</t>
  </si>
  <si>
    <t>3/9E</t>
  </si>
  <si>
    <t>As per Engineer's drawings &amp; specification; Uisce Eireann approval</t>
  </si>
  <si>
    <t>Connections to existing watermain</t>
  </si>
  <si>
    <t>Connect end of 100 diameter pipes to ex. watermain; including all necessary excavation; forming openings; inserting new branch connections as required; making good all work disturbed</t>
  </si>
  <si>
    <t>3/9F</t>
  </si>
  <si>
    <t>^^100 diameter pipes; connections at 1.50m (approximately) below stripped ground level, outside the site boundary.</t>
  </si>
  <si>
    <t>Thrust block; triangular; concrete to be class 20N20 including for excavation, disposal of surplus spoil; levelling and compacting, formwork etc; as per Engineer's Drawing</t>
  </si>
  <si>
    <t>3/10A</t>
  </si>
  <si>
    <t>^^1200 x 400 x 1140</t>
  </si>
  <si>
    <t>3/10B</t>
  </si>
  <si>
    <t>Testing and Commissioning &amp; Certification in accordance with the Code of Practice for Water Infrastructure IW-CDS-5020-03.</t>
  </si>
  <si>
    <t>note</t>
  </si>
  <si>
    <t>3/10C</t>
  </si>
  <si>
    <t>^^Allow for testing the watermain in accordance with the Code of Practice for Water Infrastructure refer to section 4.10. including Cleansing of Pipe by scouring and swabbing, pressure testing by experienced personnel in the presence of IW representative, swabbing after testing, disinfection, water quality testing, connection to water network, flushing of water mains, bacteriological tests and submission of final documents. Contractor is strictly referres to IW-CDS-5020-03 and the information contained within tofully comply with the complete instllation of the watermain.</t>
  </si>
  <si>
    <t>item</t>
  </si>
  <si>
    <t>3/10D</t>
  </si>
  <si>
    <t>^^Allow for testing the watermain joints in accordance with the Code of Practice for Water Infrastructure Section 3.10.4, including but not limited to Burst Test, Joint Toughness Test, Joint Ductility Tensile Test, Destructive Weld Test, Pressure Test.</t>
  </si>
  <si>
    <t>3/10E</t>
  </si>
  <si>
    <t>^^Certification including Independant Third Party Certification as per IW Code of Practice for Water Infrastructure Section 3.10.4.</t>
  </si>
  <si>
    <t>3/11A</t>
  </si>
  <si>
    <t>^^The Contractor shall include for the employment on this site of a Chartered Engineer with P.I. Insurance of Ç2.50m to supervise, inspect and certify all installations, backfilling, testing of water and waste water systems in the site and shall provide all confirmations required by the Irish Water Quality Assurance (QA) Field Inspection Requirements Manual, refer to Engineers Paticular Specification Section 9.</t>
  </si>
  <si>
    <t>3/11B</t>
  </si>
  <si>
    <t>^^The contractor shall comply with all insurance and testing requirements set out in the Engineers Paticular Specificatiuon.</t>
  </si>
  <si>
    <t>3/11C</t>
  </si>
  <si>
    <t>(60) SITE SERVICES (MAINLY ELECTRICAL)</t>
  </si>
  <si>
    <t>SITE SERVICES (MAINLY ELECTRICAL)</t>
  </si>
  <si>
    <t>4/1A</t>
  </si>
  <si>
    <t>4/1B</t>
  </si>
  <si>
    <t>4/1C</t>
  </si>
  <si>
    <t>4/1D</t>
  </si>
  <si>
    <t>4/2A</t>
  </si>
  <si>
    <t>4/2B</t>
  </si>
  <si>
    <t>4/2C</t>
  </si>
  <si>
    <t>4/2D</t>
  </si>
  <si>
    <t>4/3A</t>
  </si>
  <si>
    <t>ESB, Eir, PUBLIC LIGHTING, EV, Virgin</t>
  </si>
  <si>
    <t>Excavating services trenches to receive pipes; starting from existing or stripped level; filling in with sand to a depth of 200mm over top of pipes; filling in with hardcore obtained off site to remainder.</t>
  </si>
  <si>
    <t>Excavating trenches to receive pipes (1 nr - ESB); refer to Engineers Drawings for details</t>
  </si>
  <si>
    <t>4/3B</t>
  </si>
  <si>
    <t>^^Average 900mm deep</t>
  </si>
  <si>
    <t>4/3C</t>
  </si>
  <si>
    <t>4/3D</t>
  </si>
  <si>
    <t>4/3E</t>
  </si>
  <si>
    <t>Excavating trenches to receive pipes (1 nr -Eir); not exceeding 250mm nominal diameter</t>
  </si>
  <si>
    <t>4/3F</t>
  </si>
  <si>
    <t>4/3G</t>
  </si>
  <si>
    <t>4/3H</t>
  </si>
  <si>
    <t>4/3J</t>
  </si>
  <si>
    <t>Excavating trenches to receive pipes (1 nr -Virgin); refer to Engineers Drawings for details</t>
  </si>
  <si>
    <t>4/3K</t>
  </si>
  <si>
    <t>4/4A</t>
  </si>
  <si>
    <t>4/4B</t>
  </si>
  <si>
    <t>4/4C</t>
  </si>
  <si>
    <t>Water</t>
  </si>
  <si>
    <t>4/4D</t>
  </si>
  <si>
    <t>4/4E</t>
  </si>
  <si>
    <t>^^Ground</t>
  </si>
  <si>
    <t>ESB</t>
  </si>
  <si>
    <t>Hard PVC pipes and fittings; BS3506; loose coupler and sealing ring</t>
  </si>
  <si>
    <t>4/4F</t>
  </si>
  <si>
    <t>^^50mm nominal size</t>
  </si>
  <si>
    <t>4/4G</t>
  </si>
  <si>
    <t>^^^^^Extra over for; draw wire</t>
  </si>
  <si>
    <t>Extra over pipes in which they occur</t>
  </si>
  <si>
    <t>4/4H</t>
  </si>
  <si>
    <t>^^Bends; 50mm nominal size</t>
  </si>
  <si>
    <t>4/4J</t>
  </si>
  <si>
    <t>^^Hockey Stick; 50mm nominal size</t>
  </si>
  <si>
    <t>EIR</t>
  </si>
  <si>
    <t>Twin Wall Upvc Pipework; laid in trenches</t>
  </si>
  <si>
    <t>4/4K</t>
  </si>
  <si>
    <t>4/4L</t>
  </si>
  <si>
    <t>4/4M</t>
  </si>
  <si>
    <t>VIRGIN</t>
  </si>
  <si>
    <t>4/5A</t>
  </si>
  <si>
    <t>4/5B</t>
  </si>
  <si>
    <t>4/5C</t>
  </si>
  <si>
    <t>4/5D</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</si>
  <si>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</si>
  <si>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(70) SITE FITTINGS</t>
  </si>
  <si>
    <t>5/1A</t>
  </si>
  <si>
    <t>5/1B</t>
  </si>
  <si>
    <t>For layouts refer to Architectural Plans.</t>
  </si>
  <si>
    <t>Fittings Equipment and Furniture</t>
  </si>
  <si>
    <t>Signage to comply with Department of the Environment Specifications and Traffic Sign Manuals, complete with 76 mm diameter x 5 mm thick powder coated mild steel tubular posts 2500 mm high above ground, posts set in 600 x 600 x 600 mm Grade 35N in-situ concrete foundation complete, to standard shape/font, to demonstrate/read: as per Engineers Drawing C-0050</t>
  </si>
  <si>
    <t>Road Signage</t>
  </si>
  <si>
    <t>5/1C</t>
  </si>
  <si>
    <t xml:space="preserve">^^Accessible Parking Bay; Ref. F204 </t>
  </si>
  <si>
    <t>5/1D</t>
  </si>
  <si>
    <t>^^'STOP' sign; Ref. RUS 027</t>
  </si>
  <si>
    <t>Seating; Picnic Bench Style; Recycled Plastic; LumbeRock Tabletop with woodgrain finish; fixed to ground</t>
  </si>
  <si>
    <t>5/1E</t>
  </si>
  <si>
    <t>^^1800 x 1260 x 750mm</t>
  </si>
  <si>
    <t>Letter Boxes</t>
  </si>
  <si>
    <t>Wall Mounted Letter Box</t>
  </si>
  <si>
    <t>5/2A</t>
  </si>
  <si>
    <t xml:space="preserve">Wall Mounted Letter Box: 365mm (H) x 250mm (W) x 110mm (D) wall mounted galvanised steel body letter box, with tough black powder coated finish, corrosion and weather resistant, front loading A4 letter slot, with top hinged door, access to post via fold down door, security cam lock with 2 keys, to be suitable for mechanical fixing to brick wall, include fixing kit. </t>
  </si>
  <si>
    <t>5/2B</t>
  </si>
  <si>
    <t>(80) LANDSCAPING</t>
  </si>
  <si>
    <t>6/1A</t>
  </si>
  <si>
    <t>6/1B</t>
  </si>
  <si>
    <t>The Contractor shall allow in his rates for carrying out the planting element of the following works, at a time recommended as best practice for growth. This may be a period after substantial completion, depending on the programme, if so required.</t>
  </si>
  <si>
    <t>6/1C</t>
  </si>
  <si>
    <t>All shrubs / plants shall be best quality nursery stock, similar in size and quality in accordance with BS 3969 Part 1.</t>
  </si>
  <si>
    <t>SURFACE PAVINGS, FENCING AND LANDSCAPING: Grassing and Planting</t>
  </si>
  <si>
    <t>Topsoil to BS 3882:1994; areas generally as per drawings; General purpose grade</t>
  </si>
  <si>
    <t>6/1D</t>
  </si>
  <si>
    <t>^^150mm thick</t>
  </si>
  <si>
    <t>Grassing and Planting</t>
  </si>
  <si>
    <t>Cultivating; surfaces of filling</t>
  </si>
  <si>
    <t>6/1E</t>
  </si>
  <si>
    <t>^^Rotavating 300mm deep; grading, removing debris; harrowing; weeding; preparing for seeding</t>
  </si>
  <si>
    <t>Surface applications</t>
  </si>
  <si>
    <t>6/1F</t>
  </si>
  <si>
    <t>^^Fertilizer 0.10kg/m2; raking in</t>
  </si>
  <si>
    <t>Seeding; as per Landmark Design &amp; Consultancy Drawings 01 &amp; 02 &amp; specification</t>
  </si>
  <si>
    <t>6/2A</t>
  </si>
  <si>
    <t>^^Grass seed; Amenity Lawn Mix; 35-50g/m2 raking in</t>
  </si>
  <si>
    <t>Tree Pits</t>
  </si>
  <si>
    <t>Form tree pits including 10% existing pit soil, 70% imported topsoil, 20% peat moss, bone meal, including all excatation and disposal</t>
  </si>
  <si>
    <t>6/2B</t>
  </si>
  <si>
    <t>^^1000 mm x 1000 mm deep.</t>
  </si>
  <si>
    <t>Trees; as per Landmark Design &amp; Consultancy Drawings 01 &amp; 02 &amp; specification</t>
  </si>
  <si>
    <t>6/2C</t>
  </si>
  <si>
    <t>^^T4 - Quercus Robur, 16-18cm rootballed</t>
  </si>
  <si>
    <t>6/2D</t>
  </si>
  <si>
    <t>^^T5 - Prunus Padus, 16-18cm rootballed</t>
  </si>
  <si>
    <t>6/2E</t>
  </si>
  <si>
    <t>^^Tree cage; powdercoated rigid weldmesh; staked and tied to detail; 300mm diameter x 1800mm high</t>
  </si>
  <si>
    <t>Hedge Rows; native/naturalised hedgerow planting; thornless; 200mm centres; 20% Acer campestre; 35% Fagus sylvatica; 35% Coryluis avellana; 10% IIex aquifolium; straining posts; plastic wire</t>
  </si>
  <si>
    <t>6/2F</t>
  </si>
  <si>
    <t>^^600mm high; 1000mm planting zone</t>
  </si>
  <si>
    <t>Raised Beds; Recyled plastic; filled with topsoil within 75mm of top</t>
  </si>
  <si>
    <t>6/2G</t>
  </si>
  <si>
    <t xml:space="preserve">^^7000 x 1100mm </t>
  </si>
  <si>
    <t>6/2H</t>
  </si>
  <si>
    <t>^^2700 x 1100mm</t>
  </si>
  <si>
    <t>6/2J</t>
  </si>
  <si>
    <t>^^EX 7200 x 3100mm; shaped to profile to suit layout</t>
  </si>
  <si>
    <t>6/3A</t>
  </si>
  <si>
    <t>^^EX 6800 x 2800mm; shaped to profile to suit layout</t>
  </si>
  <si>
    <t>Maintenance</t>
  </si>
  <si>
    <t>6/3B</t>
  </si>
  <si>
    <t>^^Allow for cutting grassed areas regularly during the defects liability period after the grass is established, roll and make good any areas where grass is not fully established. Include for providing monthly maintenance certificates.</t>
  </si>
  <si>
    <t>6/3C</t>
  </si>
  <si>
    <t>^^Allow for maintenance of planting during the defects liability period as specified in Architects Specification.</t>
  </si>
  <si>
    <t>6/3D</t>
  </si>
  <si>
    <t>^^Maintain all planted and seeded areas to best horticultural practice for 12 months after Substancial Completion.</t>
  </si>
  <si>
    <t>6/3E</t>
  </si>
  <si>
    <t>^^Keep all areas tidy and weed-free at all times.</t>
  </si>
  <si>
    <t>6/3F</t>
  </si>
  <si>
    <t>^^Ensure that all plants and posts are straightened if leaning.</t>
  </si>
  <si>
    <t>6/3G</t>
  </si>
  <si>
    <t>^^Collect and dispose all litter in planted and grassed areas make 12 visits to site.</t>
  </si>
  <si>
    <t>6/3H</t>
  </si>
  <si>
    <t>^^Keep all planted areas free of weed by chemical treatment and hand weeding, remove any failed plants and breakage, fertilise all areas in spring and autumn with from the S.O. approved products make 12 visits to site.</t>
  </si>
  <si>
    <t>6/3J</t>
  </si>
  <si>
    <t>^^Allow for sufficient watering of all areas during any dry periods.</t>
  </si>
  <si>
    <t>6/4A</t>
  </si>
  <si>
    <t>Subtotal</t>
  </si>
  <si>
    <t>Adjustment</t>
  </si>
  <si>
    <t>G.S.T</t>
  </si>
  <si>
    <t>Markup (%)</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</si>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</sst>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7">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5"/>
    </xf>
    <xf numFmtId="4" fontId="0" fillId="0" borderId="0" xfId="0" applyNumberFormat="1" applyAlignment="1">
      <alignment vertical="top" wrapText="1" indent="6"/>
    </xf>
    <xf numFmtId="4" fontId="0" fillId="0" borderId="0" xfId="0" applyNumberFormat="1" applyAlignment="1">
      <alignment vertical="top" wrapText="1" indent="2"/>
    </xf>
    <xf numFmtId="4" fontId="0" fillId="0" borderId="0" xfId="0" applyNumberFormat="1" applyAlignment="1">
      <alignment vertical="top" wrapText="1" inden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9"/>
  <sheetViews>
    <sheetView tabSelected="1" workbookViewId="0">
      <pane xSplit="6" ySplit="1" topLeftCell="G84" activePane="bottomRight" state="frozen"/>
      <selection pane="topRight" activeCell="G1" sqref="G1"/>
      <selection pane="bottomLeft" activeCell="A2" sqref="A2"/>
      <selection pane="bottomRight" activeCell="E93" sqref="E93"/>
    </sheetView>
  </sheetViews>
  <sheetFormatPr defaultRowHeight="14.4" x14ac:dyDescent="0.3"/>
  <cols>
    <col min="1" max="1" width="16.88671875" customWidth="1"/>
    <col min="2" max="2" width="30" customWidth="1"/>
    <col min="3" max="3" width="13.4414062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18" x14ac:dyDescent="0.3">
      <c r="A2" s="2"/>
      <c r="B2" s="10" t="s">
        <v>6</v>
      </c>
      <c r="C2" s="20"/>
      <c r="D2" s="20"/>
      <c r="E2" s="20"/>
      <c r="F2" s="20"/>
    </row>
    <row r="3" spans="1:6" ht="15.6" x14ac:dyDescent="0.3">
      <c r="A3" s="3"/>
      <c r="B3" s="11" t="s">
        <v>7</v>
      </c>
      <c r="C3" s="21"/>
      <c r="D3" s="21"/>
      <c r="E3" s="21"/>
      <c r="F3" s="21"/>
    </row>
    <row r="4" spans="1:6" x14ac:dyDescent="0.3">
      <c r="A4" s="4"/>
      <c r="B4" s="12" t="s">
        <v>8</v>
      </c>
      <c r="C4" s="22"/>
      <c r="D4" s="22"/>
      <c r="E4" s="22"/>
      <c r="F4" s="22"/>
    </row>
    <row r="5" spans="1:6" x14ac:dyDescent="0.3">
      <c r="A5" s="5"/>
      <c r="B5" s="13" t="s">
        <v>9</v>
      </c>
      <c r="C5" s="23"/>
      <c r="D5" s="23"/>
      <c r="E5" s="23"/>
      <c r="F5" s="23"/>
    </row>
    <row r="6" spans="1:6" ht="86.4" x14ac:dyDescent="0.3">
      <c r="A6" s="6" t="s">
        <v>10</v>
      </c>
      <c r="B6" s="14" t="s">
        <v>11</v>
      </c>
      <c r="C6" s="24"/>
      <c r="D6" s="24" t="s">
        <v>12</v>
      </c>
      <c r="E6" s="24"/>
      <c r="F6" s="24">
        <f>C6*E6</f>
        <v>0</v>
      </c>
    </row>
    <row r="7" spans="1:6" x14ac:dyDescent="0.3">
      <c r="A7" s="5"/>
      <c r="B7" s="13" t="s">
        <v>13</v>
      </c>
      <c r="C7" s="23"/>
      <c r="D7" s="23"/>
      <c r="E7" s="23"/>
      <c r="F7" s="23"/>
    </row>
    <row r="8" spans="1:6" ht="57.6" x14ac:dyDescent="0.3">
      <c r="A8" s="6" t="s">
        <v>14</v>
      </c>
      <c r="B8" s="14" t="s">
        <v>15</v>
      </c>
      <c r="C8" s="24"/>
      <c r="D8" s="24" t="s">
        <v>12</v>
      </c>
      <c r="E8" s="24"/>
      <c r="F8" s="24">
        <f>C8*E8</f>
        <v>0</v>
      </c>
    </row>
    <row r="9" spans="1:6" ht="43.2" x14ac:dyDescent="0.3">
      <c r="A9" s="4"/>
      <c r="B9" s="12" t="s">
        <v>16</v>
      </c>
      <c r="C9" s="22"/>
      <c r="D9" s="22"/>
      <c r="E9" s="22"/>
      <c r="F9" s="22"/>
    </row>
    <row r="10" spans="1:6" ht="28.8" x14ac:dyDescent="0.3">
      <c r="A10" s="5"/>
      <c r="B10" s="13" t="s">
        <v>17</v>
      </c>
      <c r="C10" s="23"/>
      <c r="D10" s="23"/>
      <c r="E10" s="23"/>
      <c r="F10" s="23"/>
    </row>
    <row r="11" spans="1:6" x14ac:dyDescent="0.3">
      <c r="A11" s="6"/>
      <c r="B11" s="14" t="s">
        <v>18</v>
      </c>
      <c r="C11" s="24"/>
      <c r="D11" s="24"/>
      <c r="E11" s="24"/>
      <c r="F11" s="24"/>
    </row>
    <row r="12" spans="1:6" x14ac:dyDescent="0.3">
      <c r="A12" s="6"/>
      <c r="B12" s="15" t="s">
        <v>19</v>
      </c>
      <c r="C12" s="24"/>
      <c r="D12" s="24"/>
      <c r="E12" s="24"/>
      <c r="F12" s="24"/>
    </row>
    <row r="13" spans="1:6" ht="43.2" x14ac:dyDescent="0.3">
      <c r="A13" s="6" t="s">
        <v>20</v>
      </c>
      <c r="B13" s="16" t="s">
        <v>21</v>
      </c>
      <c r="C13" s="24">
        <f>(132)*(1)*(1)*(1)*(1 + (0))</f>
        <v>132</v>
      </c>
      <c r="D13" s="24" t="s">
        <v>22</v>
      </c>
      <c r="E13" s="24"/>
      <c r="F13" s="24">
        <f>C13*E13</f>
        <v>0</v>
      </c>
    </row>
    <row r="14" spans="1:6" x14ac:dyDescent="0.3">
      <c r="A14" s="6"/>
      <c r="B14" s="15" t="s">
        <v>23</v>
      </c>
      <c r="C14" s="24"/>
      <c r="D14" s="24"/>
      <c r="E14" s="24"/>
      <c r="F14" s="24"/>
    </row>
    <row r="15" spans="1:6" x14ac:dyDescent="0.3">
      <c r="A15" s="6" t="s">
        <v>24</v>
      </c>
      <c r="B15" s="16" t="s">
        <v>25</v>
      </c>
      <c r="C15" s="24">
        <f>(1)*(1)*(1)*(1)*(1 + (0))</f>
        <v>1</v>
      </c>
      <c r="D15" s="24" t="s">
        <v>26</v>
      </c>
      <c r="E15" s="24"/>
      <c r="F15" s="24">
        <f>C15*E15</f>
        <v>0</v>
      </c>
    </row>
    <row r="16" spans="1:6" ht="28.8" x14ac:dyDescent="0.3">
      <c r="A16" s="6"/>
      <c r="B16" s="15" t="s">
        <v>27</v>
      </c>
      <c r="C16" s="24"/>
      <c r="D16" s="24"/>
      <c r="E16" s="24"/>
      <c r="F16" s="24"/>
    </row>
    <row r="17" spans="1:6" x14ac:dyDescent="0.3">
      <c r="A17" s="6" t="s">
        <v>28</v>
      </c>
      <c r="B17" s="16" t="s">
        <v>29</v>
      </c>
      <c r="C17" s="24">
        <f>(132)*(1)*(1)*(1)*(1 + (0))</f>
        <v>132</v>
      </c>
      <c r="D17" s="24" t="s">
        <v>22</v>
      </c>
      <c r="E17" s="24"/>
      <c r="F17" s="24">
        <f>C17*E17</f>
        <v>0</v>
      </c>
    </row>
    <row r="18" spans="1:6" ht="57.6" x14ac:dyDescent="0.3">
      <c r="A18" s="6"/>
      <c r="B18" s="14" t="s">
        <v>30</v>
      </c>
      <c r="C18" s="24"/>
      <c r="D18" s="24"/>
      <c r="E18" s="24"/>
      <c r="F18" s="24"/>
    </row>
    <row r="19" spans="1:6" ht="86.4" x14ac:dyDescent="0.3">
      <c r="A19" s="6"/>
      <c r="B19" s="15" t="s">
        <v>31</v>
      </c>
      <c r="C19" s="24"/>
      <c r="D19" s="24"/>
      <c r="E19" s="24"/>
      <c r="F19" s="24"/>
    </row>
    <row r="20" spans="1:6" x14ac:dyDescent="0.3">
      <c r="A20" s="6"/>
      <c r="B20" s="16" t="s">
        <v>32</v>
      </c>
      <c r="C20" s="24"/>
      <c r="D20" s="24"/>
      <c r="E20" s="24"/>
      <c r="F20" s="24"/>
    </row>
    <row r="21" spans="1:6" ht="28.8" x14ac:dyDescent="0.3">
      <c r="A21" s="6" t="s">
        <v>33</v>
      </c>
      <c r="B21" s="17" t="s">
        <v>34</v>
      </c>
      <c r="C21" s="24">
        <f>(36)*(1)*(1)*(1)*(1 + (0))</f>
        <v>36</v>
      </c>
      <c r="D21" s="24" t="s">
        <v>22</v>
      </c>
      <c r="E21" s="24"/>
      <c r="F21" s="24">
        <f>C21*E21</f>
        <v>0</v>
      </c>
    </row>
    <row r="22" spans="1:6" ht="28.8" x14ac:dyDescent="0.3">
      <c r="A22" s="6" t="s">
        <v>35</v>
      </c>
      <c r="B22" s="17" t="s">
        <v>34</v>
      </c>
      <c r="C22" s="24">
        <f>(128)*(1)*(1)*(1)*(1 + (0))</f>
        <v>128</v>
      </c>
      <c r="D22" s="24" t="s">
        <v>22</v>
      </c>
      <c r="E22" s="24"/>
      <c r="F22" s="24">
        <f>C22*E22</f>
        <v>0</v>
      </c>
    </row>
    <row r="23" spans="1:6" ht="28.8" x14ac:dyDescent="0.3">
      <c r="A23" s="5"/>
      <c r="B23" s="13" t="s">
        <v>36</v>
      </c>
      <c r="C23" s="23"/>
      <c r="D23" s="23"/>
      <c r="E23" s="23"/>
      <c r="F23" s="23"/>
    </row>
    <row r="24" spans="1:6" ht="28.8" x14ac:dyDescent="0.3">
      <c r="A24" s="6"/>
      <c r="B24" s="14" t="s">
        <v>37</v>
      </c>
      <c r="C24" s="24"/>
      <c r="D24" s="24"/>
      <c r="E24" s="24"/>
      <c r="F24" s="24"/>
    </row>
    <row r="25" spans="1:6" ht="28.8" x14ac:dyDescent="0.3">
      <c r="A25" s="6"/>
      <c r="B25" s="15" t="s">
        <v>38</v>
      </c>
      <c r="C25" s="24"/>
      <c r="D25" s="24"/>
      <c r="E25" s="24"/>
      <c r="F25" s="24"/>
    </row>
    <row r="26" spans="1:6" ht="28.8" x14ac:dyDescent="0.3">
      <c r="A26" s="6" t="s">
        <v>39</v>
      </c>
      <c r="B26" s="16" t="s">
        <v>40</v>
      </c>
      <c r="C26" s="24">
        <f>(64)*(1)*(1)*(1)*(1 + (0))</f>
        <v>64</v>
      </c>
      <c r="D26" s="24" t="s">
        <v>22</v>
      </c>
      <c r="E26" s="24"/>
      <c r="F26" s="24">
        <f>C26*E26</f>
        <v>0</v>
      </c>
    </row>
    <row r="27" spans="1:6" ht="28.8" x14ac:dyDescent="0.3">
      <c r="A27" s="6"/>
      <c r="B27" s="14" t="s">
        <v>41</v>
      </c>
      <c r="C27" s="24"/>
      <c r="D27" s="24"/>
      <c r="E27" s="24"/>
      <c r="F27" s="24"/>
    </row>
    <row r="28" spans="1:6" ht="43.2" x14ac:dyDescent="0.3">
      <c r="A28" s="6"/>
      <c r="B28" s="15" t="s">
        <v>42</v>
      </c>
      <c r="C28" s="24"/>
      <c r="D28" s="24"/>
      <c r="E28" s="24"/>
      <c r="F28" s="24"/>
    </row>
    <row r="29" spans="1:6" x14ac:dyDescent="0.3">
      <c r="A29" s="6" t="s">
        <v>43</v>
      </c>
      <c r="B29" s="16" t="s">
        <v>44</v>
      </c>
      <c r="C29" s="24">
        <f>(20)*(1)*(1)*(1)*(1 + (0))</f>
        <v>20</v>
      </c>
      <c r="D29" s="24" t="s">
        <v>22</v>
      </c>
      <c r="E29" s="24"/>
      <c r="F29" s="24">
        <f>C29*E29</f>
        <v>0</v>
      </c>
    </row>
    <row r="30" spans="1:6" ht="28.8" x14ac:dyDescent="0.3">
      <c r="A30" s="5"/>
      <c r="B30" s="13" t="s">
        <v>45</v>
      </c>
      <c r="C30" s="23"/>
      <c r="D30" s="23"/>
      <c r="E30" s="23"/>
      <c r="F30" s="23"/>
    </row>
    <row r="31" spans="1:6" ht="43.2" x14ac:dyDescent="0.3">
      <c r="A31" s="6"/>
      <c r="B31" s="14" t="s">
        <v>46</v>
      </c>
      <c r="C31" s="24"/>
      <c r="D31" s="24"/>
      <c r="E31" s="24"/>
      <c r="F31" s="24"/>
    </row>
    <row r="32" spans="1:6" ht="28.8" x14ac:dyDescent="0.3">
      <c r="A32" s="6"/>
      <c r="B32" s="15" t="s">
        <v>47</v>
      </c>
      <c r="C32" s="24"/>
      <c r="D32" s="24"/>
      <c r="E32" s="24"/>
      <c r="F32" s="24"/>
    </row>
    <row r="33" spans="1:6" ht="28.8" x14ac:dyDescent="0.3">
      <c r="A33" s="6" t="s">
        <v>48</v>
      </c>
      <c r="B33" s="16" t="s">
        <v>49</v>
      </c>
      <c r="C33" s="24">
        <f>(64)*(1)*(1)*(1)*(1 + (0))</f>
        <v>64</v>
      </c>
      <c r="D33" s="24" t="s">
        <v>50</v>
      </c>
      <c r="E33" s="24"/>
      <c r="F33" s="24">
        <f>C33*E33</f>
        <v>0</v>
      </c>
    </row>
    <row r="34" spans="1:6" ht="28.8" x14ac:dyDescent="0.3">
      <c r="A34" s="5"/>
      <c r="B34" s="13" t="s">
        <v>51</v>
      </c>
      <c r="C34" s="23"/>
      <c r="D34" s="23"/>
      <c r="E34" s="23"/>
      <c r="F34" s="23"/>
    </row>
    <row r="35" spans="1:6" ht="43.2" x14ac:dyDescent="0.3">
      <c r="A35" s="6"/>
      <c r="B35" s="14" t="s">
        <v>52</v>
      </c>
      <c r="C35" s="24"/>
      <c r="D35" s="24"/>
      <c r="E35" s="24"/>
      <c r="F35" s="24"/>
    </row>
    <row r="36" spans="1:6" x14ac:dyDescent="0.3">
      <c r="A36" s="6"/>
      <c r="B36" s="15" t="s">
        <v>53</v>
      </c>
      <c r="C36" s="24"/>
      <c r="D36" s="24"/>
      <c r="E36" s="24"/>
      <c r="F36" s="24"/>
    </row>
    <row r="37" spans="1:6" x14ac:dyDescent="0.3">
      <c r="A37" s="6" t="s">
        <v>54</v>
      </c>
      <c r="B37" s="16" t="s">
        <v>55</v>
      </c>
      <c r="C37" s="24">
        <f>(64)*(1)*(1)*(1)*(1 + (0))</f>
        <v>64</v>
      </c>
      <c r="D37" s="24" t="s">
        <v>50</v>
      </c>
      <c r="E37" s="24"/>
      <c r="F37" s="24">
        <f>C37*E37</f>
        <v>0</v>
      </c>
    </row>
    <row r="38" spans="1:6" ht="43.2" x14ac:dyDescent="0.3">
      <c r="A38" s="6"/>
      <c r="B38" s="14" t="s">
        <v>56</v>
      </c>
      <c r="C38" s="24"/>
      <c r="D38" s="24"/>
      <c r="E38" s="24"/>
      <c r="F38" s="24"/>
    </row>
    <row r="39" spans="1:6" x14ac:dyDescent="0.3">
      <c r="A39" s="6"/>
      <c r="B39" s="15" t="s">
        <v>57</v>
      </c>
      <c r="C39" s="24"/>
      <c r="D39" s="24"/>
      <c r="E39" s="24"/>
      <c r="F39" s="24"/>
    </row>
    <row r="40" spans="1:6" x14ac:dyDescent="0.3">
      <c r="A40" s="6" t="s">
        <v>58</v>
      </c>
      <c r="B40" s="16" t="s">
        <v>55</v>
      </c>
      <c r="C40" s="24">
        <f>(95)*(1)*(1)*(1)*(1 + (0))</f>
        <v>95</v>
      </c>
      <c r="D40" s="24" t="s">
        <v>50</v>
      </c>
      <c r="E40" s="24"/>
      <c r="F40" s="24">
        <f>C40*E40</f>
        <v>0</v>
      </c>
    </row>
    <row r="41" spans="1:6" ht="72" x14ac:dyDescent="0.3">
      <c r="A41" s="6"/>
      <c r="B41" s="14" t="s">
        <v>59</v>
      </c>
      <c r="C41" s="24"/>
      <c r="D41" s="24"/>
      <c r="E41" s="24"/>
      <c r="F41" s="24"/>
    </row>
    <row r="42" spans="1:6" x14ac:dyDescent="0.3">
      <c r="A42" s="6"/>
      <c r="B42" s="15" t="s">
        <v>60</v>
      </c>
      <c r="C42" s="24"/>
      <c r="D42" s="24"/>
      <c r="E42" s="24"/>
      <c r="F42" s="24"/>
    </row>
    <row r="43" spans="1:6" x14ac:dyDescent="0.3">
      <c r="A43" s="6" t="s">
        <v>61</v>
      </c>
      <c r="B43" s="16" t="s">
        <v>62</v>
      </c>
      <c r="C43" s="24">
        <f>(14)*(1)*(1)*(1)*(1 + (0))</f>
        <v>14</v>
      </c>
      <c r="D43" s="24" t="s">
        <v>50</v>
      </c>
      <c r="E43" s="24"/>
      <c r="F43" s="24">
        <f>C43*E43</f>
        <v>0</v>
      </c>
    </row>
    <row r="44" spans="1:6" ht="28.8" x14ac:dyDescent="0.3">
      <c r="A44" s="5"/>
      <c r="B44" s="13" t="s">
        <v>63</v>
      </c>
      <c r="C44" s="23"/>
      <c r="D44" s="23"/>
      <c r="E44" s="23"/>
      <c r="F44" s="23"/>
    </row>
    <row r="45" spans="1:6" ht="57.6" x14ac:dyDescent="0.3">
      <c r="A45" s="6"/>
      <c r="B45" s="14" t="s">
        <v>64</v>
      </c>
      <c r="C45" s="24"/>
      <c r="D45" s="24"/>
      <c r="E45" s="24"/>
      <c r="F45" s="24"/>
    </row>
    <row r="46" spans="1:6" ht="28.8" x14ac:dyDescent="0.3">
      <c r="A46" s="6"/>
      <c r="B46" s="15" t="s">
        <v>65</v>
      </c>
      <c r="C46" s="24"/>
      <c r="D46" s="24"/>
      <c r="E46" s="24"/>
      <c r="F46" s="24"/>
    </row>
    <row r="47" spans="1:6" ht="28.8" x14ac:dyDescent="0.3">
      <c r="A47" s="6" t="s">
        <v>66</v>
      </c>
      <c r="B47" s="16" t="s">
        <v>67</v>
      </c>
      <c r="C47" s="24">
        <f>(14)*(1)*(1)*(1)*(1 + (0))</f>
        <v>14</v>
      </c>
      <c r="D47" s="24" t="s">
        <v>50</v>
      </c>
      <c r="E47" s="24"/>
      <c r="F47" s="24">
        <f>C47*E47</f>
        <v>0</v>
      </c>
    </row>
    <row r="48" spans="1:6" ht="28.8" x14ac:dyDescent="0.3">
      <c r="A48" s="6" t="s">
        <v>68</v>
      </c>
      <c r="B48" s="16" t="s">
        <v>69</v>
      </c>
      <c r="C48" s="24">
        <f>(95)*(1)*(1)*(1)*(1 + (0))</f>
        <v>95</v>
      </c>
      <c r="D48" s="24" t="s">
        <v>50</v>
      </c>
      <c r="E48" s="24"/>
      <c r="F48" s="24">
        <f>C48*E48</f>
        <v>0</v>
      </c>
    </row>
    <row r="49" spans="1:6" x14ac:dyDescent="0.3">
      <c r="A49" s="6"/>
      <c r="B49" s="15" t="s">
        <v>70</v>
      </c>
      <c r="C49" s="24"/>
      <c r="D49" s="24"/>
      <c r="E49" s="24"/>
      <c r="F49" s="24"/>
    </row>
    <row r="50" spans="1:6" ht="28.8" x14ac:dyDescent="0.3">
      <c r="A50" s="6" t="s">
        <v>71</v>
      </c>
      <c r="B50" s="16" t="s">
        <v>72</v>
      </c>
      <c r="C50" s="24">
        <f>(153)*(1)*(1)*(1)*(1 + (0))</f>
        <v>153</v>
      </c>
      <c r="D50" s="24" t="s">
        <v>73</v>
      </c>
      <c r="E50" s="24"/>
      <c r="F50" s="24">
        <f>C50*E50</f>
        <v>0</v>
      </c>
    </row>
    <row r="51" spans="1:6" x14ac:dyDescent="0.3">
      <c r="A51" s="6"/>
      <c r="B51" s="14" t="s">
        <v>74</v>
      </c>
      <c r="C51" s="24"/>
      <c r="D51" s="24"/>
      <c r="E51" s="24"/>
      <c r="F51" s="24"/>
    </row>
    <row r="52" spans="1:6" ht="43.2" x14ac:dyDescent="0.3">
      <c r="A52" s="6"/>
      <c r="B52" s="15" t="s">
        <v>75</v>
      </c>
      <c r="C52" s="24"/>
      <c r="D52" s="24"/>
      <c r="E52" s="24"/>
      <c r="F52" s="24"/>
    </row>
    <row r="53" spans="1:6" x14ac:dyDescent="0.3">
      <c r="A53" s="6" t="s">
        <v>76</v>
      </c>
      <c r="B53" s="16" t="s">
        <v>77</v>
      </c>
      <c r="C53" s="24">
        <f>(128)*(1)*(1)*(1)*(1 + (0))</f>
        <v>128</v>
      </c>
      <c r="D53" s="24" t="s">
        <v>73</v>
      </c>
      <c r="E53" s="24"/>
      <c r="F53" s="24">
        <f>C53*E53</f>
        <v>0</v>
      </c>
    </row>
    <row r="54" spans="1:6" ht="72" x14ac:dyDescent="0.3">
      <c r="A54" s="6"/>
      <c r="B54" s="15" t="s">
        <v>78</v>
      </c>
      <c r="C54" s="24"/>
      <c r="D54" s="24"/>
      <c r="E54" s="24"/>
      <c r="F54" s="24"/>
    </row>
    <row r="55" spans="1:6" x14ac:dyDescent="0.3">
      <c r="A55" s="6" t="s">
        <v>79</v>
      </c>
      <c r="B55" s="16" t="s">
        <v>80</v>
      </c>
      <c r="C55" s="24">
        <f>(153)*(1)*(1)*(1)*(1 + (0))</f>
        <v>153</v>
      </c>
      <c r="D55" s="24" t="s">
        <v>73</v>
      </c>
      <c r="E55" s="24"/>
      <c r="F55" s="24">
        <f>C55*E55</f>
        <v>0</v>
      </c>
    </row>
    <row r="56" spans="1:6" ht="28.8" x14ac:dyDescent="0.3">
      <c r="A56" s="5"/>
      <c r="B56" s="13" t="s">
        <v>81</v>
      </c>
      <c r="C56" s="23"/>
      <c r="D56" s="23"/>
      <c r="E56" s="23"/>
      <c r="F56" s="23"/>
    </row>
    <row r="57" spans="1:6" ht="144" x14ac:dyDescent="0.3">
      <c r="A57" s="6"/>
      <c r="B57" s="14" t="s">
        <v>82</v>
      </c>
      <c r="C57" s="24"/>
      <c r="D57" s="24"/>
      <c r="E57" s="24"/>
      <c r="F57" s="24"/>
    </row>
    <row r="58" spans="1:6" x14ac:dyDescent="0.3">
      <c r="A58" s="6"/>
      <c r="B58" s="15" t="s">
        <v>83</v>
      </c>
      <c r="C58" s="24"/>
      <c r="D58" s="24"/>
      <c r="E58" s="24"/>
      <c r="F58" s="24"/>
    </row>
    <row r="59" spans="1:6" x14ac:dyDescent="0.3">
      <c r="A59" s="6" t="s">
        <v>84</v>
      </c>
      <c r="B59" s="16" t="s">
        <v>85</v>
      </c>
      <c r="C59" s="24">
        <f>(61)*(1)*(1)*(1)*(1 + (0))</f>
        <v>61</v>
      </c>
      <c r="D59" s="24" t="s">
        <v>73</v>
      </c>
      <c r="E59" s="24"/>
      <c r="F59" s="24">
        <f>C59*E59</f>
        <v>0</v>
      </c>
    </row>
    <row r="60" spans="1:6" x14ac:dyDescent="0.3">
      <c r="A60" s="6"/>
      <c r="B60" s="15" t="s">
        <v>86</v>
      </c>
      <c r="C60" s="24"/>
      <c r="D60" s="24"/>
      <c r="E60" s="24"/>
      <c r="F60" s="24"/>
    </row>
    <row r="61" spans="1:6" ht="28.8" x14ac:dyDescent="0.3">
      <c r="A61" s="6" t="s">
        <v>87</v>
      </c>
      <c r="B61" s="16" t="s">
        <v>88</v>
      </c>
      <c r="C61" s="24">
        <f>(32)*(1)*(1)*(1)*(1 + (0))</f>
        <v>32</v>
      </c>
      <c r="D61" s="24" t="s">
        <v>89</v>
      </c>
      <c r="E61" s="24"/>
      <c r="F61" s="24">
        <f>C61*E61</f>
        <v>0</v>
      </c>
    </row>
    <row r="62" spans="1:6" ht="28.8" x14ac:dyDescent="0.3">
      <c r="A62" s="5"/>
      <c r="B62" s="13" t="s">
        <v>90</v>
      </c>
      <c r="C62" s="23"/>
      <c r="D62" s="23"/>
      <c r="E62" s="23"/>
      <c r="F62" s="23"/>
    </row>
    <row r="63" spans="1:6" x14ac:dyDescent="0.3">
      <c r="A63" s="6"/>
      <c r="B63" s="14" t="s">
        <v>91</v>
      </c>
      <c r="C63" s="24"/>
      <c r="D63" s="24"/>
      <c r="E63" s="24"/>
      <c r="F63" s="24"/>
    </row>
    <row r="64" spans="1:6" ht="144" x14ac:dyDescent="0.3">
      <c r="A64" s="6" t="s">
        <v>92</v>
      </c>
      <c r="B64" s="15" t="s">
        <v>93</v>
      </c>
      <c r="C64" s="24"/>
      <c r="D64" s="24"/>
      <c r="E64" s="24"/>
      <c r="F64" s="24">
        <f>C64*E64</f>
        <v>0</v>
      </c>
    </row>
    <row r="65" spans="1:6" ht="28.8" x14ac:dyDescent="0.3">
      <c r="A65" s="6" t="s">
        <v>94</v>
      </c>
      <c r="B65" s="15" t="s">
        <v>95</v>
      </c>
      <c r="C65" s="24">
        <f>(5)*(1)*(1)*(1)*(1 + (0))</f>
        <v>5</v>
      </c>
      <c r="D65" s="24" t="s">
        <v>89</v>
      </c>
      <c r="E65" s="24"/>
      <c r="F65" s="24">
        <f>C65*E65</f>
        <v>0</v>
      </c>
    </row>
    <row r="66" spans="1:6" ht="43.2" x14ac:dyDescent="0.3">
      <c r="A66" s="4"/>
      <c r="B66" s="12" t="s">
        <v>96</v>
      </c>
      <c r="C66" s="22"/>
      <c r="D66" s="22"/>
      <c r="E66" s="22"/>
      <c r="F66" s="22"/>
    </row>
    <row r="67" spans="1:6" ht="28.8" x14ac:dyDescent="0.3">
      <c r="A67" s="5"/>
      <c r="B67" s="13" t="s">
        <v>17</v>
      </c>
      <c r="C67" s="23"/>
      <c r="D67" s="23"/>
      <c r="E67" s="23"/>
      <c r="F67" s="23"/>
    </row>
    <row r="68" spans="1:6" x14ac:dyDescent="0.3">
      <c r="A68" s="6"/>
      <c r="B68" s="14" t="s">
        <v>18</v>
      </c>
      <c r="C68" s="24"/>
      <c r="D68" s="24"/>
      <c r="E68" s="24"/>
      <c r="F68" s="24"/>
    </row>
    <row r="69" spans="1:6" x14ac:dyDescent="0.3">
      <c r="A69" s="6"/>
      <c r="B69" s="15" t="s">
        <v>19</v>
      </c>
      <c r="C69" s="24"/>
      <c r="D69" s="24"/>
      <c r="E69" s="24"/>
      <c r="F69" s="24"/>
    </row>
    <row r="70" spans="1:6" ht="43.2" x14ac:dyDescent="0.3">
      <c r="A70" s="6" t="s">
        <v>97</v>
      </c>
      <c r="B70" s="16" t="s">
        <v>21</v>
      </c>
      <c r="C70" s="24">
        <f>(198)*(1)*(1)*(1)*(1 + (0))</f>
        <v>198</v>
      </c>
      <c r="D70" s="24" t="s">
        <v>22</v>
      </c>
      <c r="E70" s="24"/>
      <c r="F70" s="24">
        <f>C70*E70</f>
        <v>0</v>
      </c>
    </row>
    <row r="71" spans="1:6" x14ac:dyDescent="0.3">
      <c r="A71" s="6"/>
      <c r="B71" s="15" t="s">
        <v>23</v>
      </c>
      <c r="C71" s="24"/>
      <c r="D71" s="24"/>
      <c r="E71" s="24"/>
      <c r="F71" s="24"/>
    </row>
    <row r="72" spans="1:6" x14ac:dyDescent="0.3">
      <c r="A72" s="6" t="s">
        <v>98</v>
      </c>
      <c r="B72" s="16" t="s">
        <v>25</v>
      </c>
      <c r="C72" s="24">
        <f>(1)*(1)*(1)*(1)*(1 + (0))</f>
        <v>1</v>
      </c>
      <c r="D72" s="24" t="s">
        <v>26</v>
      </c>
      <c r="E72" s="24"/>
      <c r="F72" s="24">
        <f>C72*E72</f>
        <v>0</v>
      </c>
    </row>
    <row r="73" spans="1:6" ht="28.8" x14ac:dyDescent="0.3">
      <c r="A73" s="6"/>
      <c r="B73" s="15" t="s">
        <v>27</v>
      </c>
      <c r="C73" s="24"/>
      <c r="D73" s="24"/>
      <c r="E73" s="24"/>
      <c r="F73" s="24"/>
    </row>
    <row r="74" spans="1:6" x14ac:dyDescent="0.3">
      <c r="A74" s="6" t="s">
        <v>99</v>
      </c>
      <c r="B74" s="16" t="s">
        <v>29</v>
      </c>
      <c r="C74" s="24">
        <f>(198)*(1)*(1)*(1)*(1 + (0))</f>
        <v>198</v>
      </c>
      <c r="D74" s="24" t="s">
        <v>22</v>
      </c>
      <c r="E74" s="24"/>
      <c r="F74" s="24">
        <f>C74*E74</f>
        <v>0</v>
      </c>
    </row>
    <row r="75" spans="1:6" ht="86.4" x14ac:dyDescent="0.3">
      <c r="A75" s="6"/>
      <c r="B75" s="15" t="s">
        <v>31</v>
      </c>
      <c r="C75" s="24"/>
      <c r="D75" s="24"/>
      <c r="E75" s="24"/>
      <c r="F75" s="24"/>
    </row>
    <row r="76" spans="1:6" x14ac:dyDescent="0.3">
      <c r="A76" s="6"/>
      <c r="B76" s="16" t="s">
        <v>32</v>
      </c>
      <c r="C76" s="24"/>
      <c r="D76" s="24"/>
      <c r="E76" s="24"/>
      <c r="F76" s="24"/>
    </row>
    <row r="77" spans="1:6" ht="28.8" x14ac:dyDescent="0.3">
      <c r="A77" s="6" t="s">
        <v>100</v>
      </c>
      <c r="B77" s="17" t="s">
        <v>34</v>
      </c>
      <c r="C77" s="24">
        <f>(55)*(1)*(1)*(1)*(1 + (0))</f>
        <v>55</v>
      </c>
      <c r="D77" s="24" t="s">
        <v>22</v>
      </c>
      <c r="E77" s="24"/>
      <c r="F77" s="24">
        <f>C77*E77</f>
        <v>0</v>
      </c>
    </row>
    <row r="78" spans="1:6" ht="28.8" x14ac:dyDescent="0.3">
      <c r="A78" s="5"/>
      <c r="B78" s="13" t="s">
        <v>36</v>
      </c>
      <c r="C78" s="23"/>
      <c r="D78" s="23"/>
      <c r="E78" s="23"/>
      <c r="F78" s="23"/>
    </row>
    <row r="79" spans="1:6" ht="28.8" x14ac:dyDescent="0.3">
      <c r="A79" s="6"/>
      <c r="B79" s="14" t="s">
        <v>37</v>
      </c>
      <c r="C79" s="24"/>
      <c r="D79" s="24"/>
      <c r="E79" s="24"/>
      <c r="F79" s="24"/>
    </row>
    <row r="80" spans="1:6" ht="28.8" x14ac:dyDescent="0.3">
      <c r="A80" s="6"/>
      <c r="B80" s="15" t="s">
        <v>38</v>
      </c>
      <c r="C80" s="24"/>
      <c r="D80" s="24"/>
      <c r="E80" s="24"/>
      <c r="F80" s="24"/>
    </row>
    <row r="81" spans="1:6" ht="28.8" x14ac:dyDescent="0.3">
      <c r="A81" s="6" t="s">
        <v>101</v>
      </c>
      <c r="B81" s="16" t="s">
        <v>40</v>
      </c>
      <c r="C81" s="24">
        <f>(97)*(1)*(1)*(1)*(1 + (0))</f>
        <v>97</v>
      </c>
      <c r="D81" s="24" t="s">
        <v>22</v>
      </c>
      <c r="E81" s="24"/>
      <c r="F81" s="24">
        <f>C81*E81</f>
        <v>0</v>
      </c>
    </row>
    <row r="82" spans="1:6" ht="28.8" x14ac:dyDescent="0.3">
      <c r="A82" s="6"/>
      <c r="B82" s="14" t="s">
        <v>41</v>
      </c>
      <c r="C82" s="24"/>
      <c r="D82" s="24"/>
      <c r="E82" s="24"/>
      <c r="F82" s="24"/>
    </row>
    <row r="83" spans="1:6" ht="43.2" x14ac:dyDescent="0.3">
      <c r="A83" s="6"/>
      <c r="B83" s="15" t="s">
        <v>42</v>
      </c>
      <c r="C83" s="24"/>
      <c r="D83" s="24"/>
      <c r="E83" s="24"/>
      <c r="F83" s="24"/>
    </row>
    <row r="84" spans="1:6" x14ac:dyDescent="0.3">
      <c r="A84" s="6" t="s">
        <v>102</v>
      </c>
      <c r="B84" s="16" t="s">
        <v>44</v>
      </c>
      <c r="C84" s="24">
        <f>(29)*(1)*(1)*(1)*(1 + (0))</f>
        <v>29</v>
      </c>
      <c r="D84" s="24" t="s">
        <v>22</v>
      </c>
      <c r="E84" s="24"/>
      <c r="F84" s="24">
        <f>C84*E84</f>
        <v>0</v>
      </c>
    </row>
    <row r="85" spans="1:6" ht="28.8" x14ac:dyDescent="0.3">
      <c r="A85" s="5"/>
      <c r="B85" s="13" t="s">
        <v>45</v>
      </c>
      <c r="C85" s="23"/>
      <c r="D85" s="23"/>
      <c r="E85" s="23"/>
      <c r="F85" s="23"/>
    </row>
    <row r="86" spans="1:6" ht="43.2" x14ac:dyDescent="0.3">
      <c r="A86" s="6"/>
      <c r="B86" s="14" t="s">
        <v>46</v>
      </c>
      <c r="C86" s="24"/>
      <c r="D86" s="24"/>
      <c r="E86" s="24"/>
      <c r="F86" s="24"/>
    </row>
    <row r="87" spans="1:6" ht="28.8" x14ac:dyDescent="0.3">
      <c r="A87" s="6"/>
      <c r="B87" s="15" t="s">
        <v>47</v>
      </c>
      <c r="C87" s="24"/>
      <c r="D87" s="24"/>
      <c r="E87" s="24"/>
      <c r="F87" s="24"/>
    </row>
    <row r="88" spans="1:6" ht="28.8" x14ac:dyDescent="0.3">
      <c r="A88" s="6" t="s">
        <v>103</v>
      </c>
      <c r="B88" s="16" t="s">
        <v>49</v>
      </c>
      <c r="C88" s="24">
        <f>(97)*(1)*(1)*(1)*(1 + (0))</f>
        <v>97</v>
      </c>
      <c r="D88" s="24" t="s">
        <v>50</v>
      </c>
      <c r="E88" s="24"/>
      <c r="F88" s="24">
        <f>C88*E88</f>
        <v>0</v>
      </c>
    </row>
    <row r="89" spans="1:6" ht="28.8" x14ac:dyDescent="0.3">
      <c r="A89" s="5"/>
      <c r="B89" s="13" t="s">
        <v>51</v>
      </c>
      <c r="C89" s="23"/>
      <c r="D89" s="23"/>
      <c r="E89" s="23"/>
      <c r="F89" s="23"/>
    </row>
    <row r="90" spans="1:6" ht="43.2" x14ac:dyDescent="0.3">
      <c r="A90" s="6"/>
      <c r="B90" s="14" t="s">
        <v>52</v>
      </c>
      <c r="C90" s="24"/>
      <c r="D90" s="24"/>
      <c r="E90" s="24"/>
      <c r="F90" s="24"/>
    </row>
    <row r="91" spans="1:6" x14ac:dyDescent="0.3">
      <c r="A91" s="6"/>
      <c r="B91" s="15" t="s">
        <v>53</v>
      </c>
      <c r="C91" s="24"/>
      <c r="D91" s="24"/>
      <c r="E91" s="24"/>
      <c r="F91" s="24"/>
    </row>
    <row r="92" spans="1:6" x14ac:dyDescent="0.3">
      <c r="A92" s="6" t="s">
        <v>104</v>
      </c>
      <c r="B92" s="16" t="s">
        <v>55</v>
      </c>
      <c r="C92" s="24">
        <f>(97)*(1)*(1)*(1)*(1 + (0))</f>
        <v>97</v>
      </c>
      <c r="D92" s="24" t="s">
        <v>50</v>
      </c>
      <c r="E92" s="24">
        <v>2</v>
      </c>
      <c r="F92" s="24">
        <f>C92*E92</f>
        <v>194</v>
      </c>
    </row>
    <row r="93" spans="1:6" ht="43.2" x14ac:dyDescent="0.3">
      <c r="A93" s="6"/>
      <c r="B93" s="14" t="s">
        <v>56</v>
      </c>
      <c r="C93" s="24"/>
      <c r="D93" s="24"/>
      <c r="E93" s="24"/>
      <c r="F93" s="24"/>
    </row>
    <row r="94" spans="1:6" x14ac:dyDescent="0.3">
      <c r="A94" s="6"/>
      <c r="B94" s="15" t="s">
        <v>57</v>
      </c>
      <c r="C94" s="24"/>
      <c r="D94" s="24"/>
      <c r="E94" s="24"/>
      <c r="F94" s="24"/>
    </row>
    <row r="95" spans="1:6" x14ac:dyDescent="0.3">
      <c r="A95" s="6" t="s">
        <v>105</v>
      </c>
      <c r="B95" s="16" t="s">
        <v>55</v>
      </c>
      <c r="C95" s="24">
        <f>(215)*(1)*(1)*(1)*(1 + (0))</f>
        <v>215</v>
      </c>
      <c r="D95" s="24" t="s">
        <v>50</v>
      </c>
      <c r="E95" s="24"/>
      <c r="F95" s="24">
        <f>C95*E95</f>
        <v>0</v>
      </c>
    </row>
    <row r="96" spans="1:6" ht="72" x14ac:dyDescent="0.3">
      <c r="A96" s="6"/>
      <c r="B96" s="14" t="s">
        <v>59</v>
      </c>
      <c r="C96" s="24"/>
      <c r="D96" s="24"/>
      <c r="E96" s="24"/>
      <c r="F96" s="24"/>
    </row>
    <row r="97" spans="1:6" x14ac:dyDescent="0.3">
      <c r="A97" s="6"/>
      <c r="B97" s="15" t="s">
        <v>60</v>
      </c>
      <c r="C97" s="24"/>
      <c r="D97" s="24"/>
      <c r="E97" s="24"/>
      <c r="F97" s="24"/>
    </row>
    <row r="98" spans="1:6" x14ac:dyDescent="0.3">
      <c r="A98" s="6" t="s">
        <v>106</v>
      </c>
      <c r="B98" s="16" t="s">
        <v>62</v>
      </c>
      <c r="C98" s="24">
        <f>(39)*(1)*(1)*(1)*(1 + (0))</f>
        <v>39</v>
      </c>
      <c r="D98" s="24" t="s">
        <v>50</v>
      </c>
      <c r="E98" s="24"/>
      <c r="F98" s="24">
        <f>C98*E98</f>
        <v>0</v>
      </c>
    </row>
    <row r="99" spans="1:6" ht="28.8" x14ac:dyDescent="0.3">
      <c r="A99" s="5"/>
      <c r="B99" s="13" t="s">
        <v>63</v>
      </c>
      <c r="C99" s="23"/>
      <c r="D99" s="23"/>
      <c r="E99" s="23"/>
      <c r="F99" s="23"/>
    </row>
    <row r="100" spans="1:6" ht="57.6" x14ac:dyDescent="0.3">
      <c r="A100" s="6"/>
      <c r="B100" s="14" t="s">
        <v>64</v>
      </c>
      <c r="C100" s="24"/>
      <c r="D100" s="24"/>
      <c r="E100" s="24"/>
      <c r="F100" s="24"/>
    </row>
    <row r="101" spans="1:6" ht="28.8" x14ac:dyDescent="0.3">
      <c r="A101" s="6"/>
      <c r="B101" s="15" t="s">
        <v>65</v>
      </c>
      <c r="C101" s="24"/>
      <c r="D101" s="24"/>
      <c r="E101" s="24"/>
      <c r="F101" s="24"/>
    </row>
    <row r="102" spans="1:6" ht="28.8" x14ac:dyDescent="0.3">
      <c r="A102" s="6" t="s">
        <v>107</v>
      </c>
      <c r="B102" s="16" t="s">
        <v>108</v>
      </c>
      <c r="C102" s="24">
        <f>(36)*(1)*(1)*(1)*(1 + (0))</f>
        <v>36</v>
      </c>
      <c r="D102" s="24" t="s">
        <v>50</v>
      </c>
      <c r="E102" s="24"/>
      <c r="F102" s="24">
        <f>C102*E102</f>
        <v>0</v>
      </c>
    </row>
    <row r="103" spans="1:6" ht="28.8" x14ac:dyDescent="0.3">
      <c r="A103" s="6" t="s">
        <v>109</v>
      </c>
      <c r="B103" s="16" t="s">
        <v>110</v>
      </c>
      <c r="C103" s="24">
        <f>(429)*(1)*(1)*(1)*(1 + (0))</f>
        <v>429</v>
      </c>
      <c r="D103" s="24" t="s">
        <v>50</v>
      </c>
      <c r="E103" s="24"/>
      <c r="F103" s="24">
        <f>C103*E103</f>
        <v>0</v>
      </c>
    </row>
    <row r="104" spans="1:6" x14ac:dyDescent="0.3">
      <c r="A104" s="6"/>
      <c r="B104" s="15" t="s">
        <v>70</v>
      </c>
      <c r="C104" s="24"/>
      <c r="D104" s="24"/>
      <c r="E104" s="24"/>
      <c r="F104" s="24"/>
    </row>
    <row r="105" spans="1:6" ht="28.8" x14ac:dyDescent="0.3">
      <c r="A105" s="6" t="s">
        <v>111</v>
      </c>
      <c r="B105" s="16" t="s">
        <v>72</v>
      </c>
      <c r="C105" s="24">
        <f>(232)*(1)*(1)*(1)*(1 + (0))</f>
        <v>232</v>
      </c>
      <c r="D105" s="24" t="s">
        <v>73</v>
      </c>
      <c r="E105" s="24"/>
      <c r="F105" s="24">
        <f>C105*E105</f>
        <v>0</v>
      </c>
    </row>
    <row r="106" spans="1:6" x14ac:dyDescent="0.3">
      <c r="A106" s="6"/>
      <c r="B106" s="14" t="s">
        <v>74</v>
      </c>
      <c r="C106" s="24"/>
      <c r="D106" s="24"/>
      <c r="E106" s="24"/>
      <c r="F106" s="24"/>
    </row>
    <row r="107" spans="1:6" ht="43.2" x14ac:dyDescent="0.3">
      <c r="A107" s="6"/>
      <c r="B107" s="15" t="s">
        <v>75</v>
      </c>
      <c r="C107" s="24"/>
      <c r="D107" s="24"/>
      <c r="E107" s="24"/>
      <c r="F107" s="24"/>
    </row>
    <row r="108" spans="1:6" x14ac:dyDescent="0.3">
      <c r="A108" s="6" t="s">
        <v>112</v>
      </c>
      <c r="B108" s="16" t="s">
        <v>77</v>
      </c>
      <c r="C108" s="24">
        <f>(327)*(1)*(1)*(1)*(1 + (0))</f>
        <v>327</v>
      </c>
      <c r="D108" s="24" t="s">
        <v>73</v>
      </c>
      <c r="E108" s="24"/>
      <c r="F108" s="24">
        <f>C108*E108</f>
        <v>0</v>
      </c>
    </row>
    <row r="109" spans="1:6" ht="72" x14ac:dyDescent="0.3">
      <c r="A109" s="6"/>
      <c r="B109" s="15" t="s">
        <v>78</v>
      </c>
      <c r="C109" s="24"/>
      <c r="D109" s="24"/>
      <c r="E109" s="24"/>
      <c r="F109" s="24"/>
    </row>
    <row r="110" spans="1:6" x14ac:dyDescent="0.3">
      <c r="A110" s="6" t="s">
        <v>113</v>
      </c>
      <c r="B110" s="16" t="s">
        <v>80</v>
      </c>
      <c r="C110" s="24">
        <f>(232)*(1)*(1)*(1)*(1 + (0))</f>
        <v>232</v>
      </c>
      <c r="D110" s="24" t="s">
        <v>73</v>
      </c>
      <c r="E110" s="24"/>
      <c r="F110" s="24">
        <f>C110*E110</f>
        <v>0</v>
      </c>
    </row>
    <row r="111" spans="1:6" ht="28.8" x14ac:dyDescent="0.3">
      <c r="A111" s="5"/>
      <c r="B111" s="13" t="s">
        <v>81</v>
      </c>
      <c r="C111" s="23"/>
      <c r="D111" s="23"/>
      <c r="E111" s="23"/>
      <c r="F111" s="23"/>
    </row>
    <row r="112" spans="1:6" ht="144" x14ac:dyDescent="0.3">
      <c r="A112" s="6"/>
      <c r="B112" s="14" t="s">
        <v>82</v>
      </c>
      <c r="C112" s="24"/>
      <c r="D112" s="24"/>
      <c r="E112" s="24"/>
      <c r="F112" s="24"/>
    </row>
    <row r="113" spans="1:6" x14ac:dyDescent="0.3">
      <c r="A113" s="6"/>
      <c r="B113" s="15" t="s">
        <v>83</v>
      </c>
      <c r="C113" s="24"/>
      <c r="D113" s="24"/>
      <c r="E113" s="24"/>
      <c r="F113" s="24"/>
    </row>
    <row r="114" spans="1:6" x14ac:dyDescent="0.3">
      <c r="A114" s="6" t="s">
        <v>114</v>
      </c>
      <c r="B114" s="16" t="s">
        <v>85</v>
      </c>
      <c r="C114" s="24">
        <f>(92)*(1)*(1)*(1)*(1 + (0))</f>
        <v>92</v>
      </c>
      <c r="D114" s="24" t="s">
        <v>73</v>
      </c>
      <c r="E114" s="24"/>
      <c r="F114" s="24">
        <f>C114*E114</f>
        <v>0</v>
      </c>
    </row>
    <row r="115" spans="1:6" x14ac:dyDescent="0.3">
      <c r="A115" s="6"/>
      <c r="B115" s="15" t="s">
        <v>86</v>
      </c>
      <c r="C115" s="24"/>
      <c r="D115" s="24"/>
      <c r="E115" s="24"/>
      <c r="F115" s="24"/>
    </row>
    <row r="116" spans="1:6" ht="28.8" x14ac:dyDescent="0.3">
      <c r="A116" s="6" t="s">
        <v>115</v>
      </c>
      <c r="B116" s="16" t="s">
        <v>88</v>
      </c>
      <c r="C116" s="24">
        <f>(39)*(1)*(1)*(1)*(1 + (0))</f>
        <v>39</v>
      </c>
      <c r="D116" s="24" t="s">
        <v>89</v>
      </c>
      <c r="E116" s="24"/>
      <c r="F116" s="24">
        <f>C116*E116</f>
        <v>0</v>
      </c>
    </row>
    <row r="117" spans="1:6" ht="28.8" x14ac:dyDescent="0.3">
      <c r="A117" s="4"/>
      <c r="B117" s="12" t="s">
        <v>116</v>
      </c>
      <c r="C117" s="22"/>
      <c r="D117" s="22"/>
      <c r="E117" s="22"/>
      <c r="F117" s="22"/>
    </row>
    <row r="118" spans="1:6" ht="28.8" x14ac:dyDescent="0.3">
      <c r="A118" s="5"/>
      <c r="B118" s="13" t="s">
        <v>17</v>
      </c>
      <c r="C118" s="23"/>
      <c r="D118" s="23"/>
      <c r="E118" s="23"/>
      <c r="F118" s="23"/>
    </row>
    <row r="119" spans="1:6" x14ac:dyDescent="0.3">
      <c r="A119" s="6"/>
      <c r="B119" s="14" t="s">
        <v>18</v>
      </c>
      <c r="C119" s="24"/>
      <c r="D119" s="24"/>
      <c r="E119" s="24"/>
      <c r="F119" s="24"/>
    </row>
    <row r="120" spans="1:6" x14ac:dyDescent="0.3">
      <c r="A120" s="6"/>
      <c r="B120" s="15" t="s">
        <v>19</v>
      </c>
      <c r="C120" s="24"/>
      <c r="D120" s="24"/>
      <c r="E120" s="24"/>
      <c r="F120" s="24"/>
    </row>
    <row r="121" spans="1:6" ht="43.2" x14ac:dyDescent="0.3">
      <c r="A121" s="6" t="s">
        <v>117</v>
      </c>
      <c r="B121" s="16" t="s">
        <v>21</v>
      </c>
      <c r="C121" s="24">
        <f>(34)*(1)*(1)*(1)*(1 + (0))</f>
        <v>34</v>
      </c>
      <c r="D121" s="24" t="s">
        <v>22</v>
      </c>
      <c r="E121" s="24"/>
      <c r="F121" s="24">
        <f>C121*E121</f>
        <v>0</v>
      </c>
    </row>
    <row r="122" spans="1:6" x14ac:dyDescent="0.3">
      <c r="A122" s="6"/>
      <c r="B122" s="15" t="s">
        <v>23</v>
      </c>
      <c r="C122" s="24"/>
      <c r="D122" s="24"/>
      <c r="E122" s="24"/>
      <c r="F122" s="24"/>
    </row>
    <row r="123" spans="1:6" x14ac:dyDescent="0.3">
      <c r="A123" s="6" t="s">
        <v>118</v>
      </c>
      <c r="B123" s="16" t="s">
        <v>25</v>
      </c>
      <c r="C123" s="24">
        <f>(1)*(1)*(1)*(1)*(1 + (0))</f>
        <v>1</v>
      </c>
      <c r="D123" s="24" t="s">
        <v>26</v>
      </c>
      <c r="E123" s="24"/>
      <c r="F123" s="24">
        <f>C123*E123</f>
        <v>0</v>
      </c>
    </row>
    <row r="124" spans="1:6" ht="28.8" x14ac:dyDescent="0.3">
      <c r="A124" s="6"/>
      <c r="B124" s="15" t="s">
        <v>27</v>
      </c>
      <c r="C124" s="24"/>
      <c r="D124" s="24"/>
      <c r="E124" s="24"/>
      <c r="F124" s="24"/>
    </row>
    <row r="125" spans="1:6" x14ac:dyDescent="0.3">
      <c r="A125" s="6" t="s">
        <v>119</v>
      </c>
      <c r="B125" s="16" t="s">
        <v>29</v>
      </c>
      <c r="C125" s="24">
        <f>(34)*(1)*(1)*(1)*(1 + (0))</f>
        <v>34</v>
      </c>
      <c r="D125" s="24" t="s">
        <v>22</v>
      </c>
      <c r="E125" s="24"/>
      <c r="F125" s="24">
        <f>C125*E125</f>
        <v>0</v>
      </c>
    </row>
    <row r="126" spans="1:6" ht="86.4" x14ac:dyDescent="0.3">
      <c r="A126" s="6"/>
      <c r="B126" s="15" t="s">
        <v>31</v>
      </c>
      <c r="C126" s="24"/>
      <c r="D126" s="24"/>
      <c r="E126" s="24"/>
      <c r="F126" s="24"/>
    </row>
    <row r="127" spans="1:6" x14ac:dyDescent="0.3">
      <c r="A127" s="6"/>
      <c r="B127" s="16" t="s">
        <v>32</v>
      </c>
      <c r="C127" s="24"/>
      <c r="D127" s="24"/>
      <c r="E127" s="24"/>
      <c r="F127" s="24"/>
    </row>
    <row r="128" spans="1:6" ht="28.8" x14ac:dyDescent="0.3">
      <c r="A128" s="6" t="s">
        <v>120</v>
      </c>
      <c r="B128" s="17" t="s">
        <v>34</v>
      </c>
      <c r="C128" s="24">
        <f>(10)*(1)*(1)*(1)*(1 + (0))</f>
        <v>10</v>
      </c>
      <c r="D128" s="24" t="s">
        <v>22</v>
      </c>
      <c r="E128" s="24"/>
      <c r="F128" s="24">
        <f>C128*E128</f>
        <v>0</v>
      </c>
    </row>
    <row r="129" spans="1:6" ht="28.8" x14ac:dyDescent="0.3">
      <c r="A129" s="5"/>
      <c r="B129" s="13" t="s">
        <v>36</v>
      </c>
      <c r="C129" s="23"/>
      <c r="D129" s="23"/>
      <c r="E129" s="23"/>
      <c r="F129" s="23"/>
    </row>
    <row r="130" spans="1:6" ht="28.8" x14ac:dyDescent="0.3">
      <c r="A130" s="6"/>
      <c r="B130" s="14" t="s">
        <v>37</v>
      </c>
      <c r="C130" s="24"/>
      <c r="D130" s="24"/>
      <c r="E130" s="24"/>
      <c r="F130" s="24"/>
    </row>
    <row r="131" spans="1:6" ht="28.8" x14ac:dyDescent="0.3">
      <c r="A131" s="6"/>
      <c r="B131" s="15" t="s">
        <v>38</v>
      </c>
      <c r="C131" s="24"/>
      <c r="D131" s="24"/>
      <c r="E131" s="24"/>
      <c r="F131" s="24"/>
    </row>
    <row r="132" spans="1:6" ht="28.8" x14ac:dyDescent="0.3">
      <c r="A132" s="6" t="s">
        <v>121</v>
      </c>
      <c r="B132" s="16" t="s">
        <v>40</v>
      </c>
      <c r="C132" s="24">
        <f>(17)*(1)*(1)*(1)*(1 + (0))</f>
        <v>17</v>
      </c>
      <c r="D132" s="24" t="s">
        <v>22</v>
      </c>
      <c r="E132" s="24"/>
      <c r="F132" s="24">
        <f>C132*E132</f>
        <v>0</v>
      </c>
    </row>
    <row r="133" spans="1:6" ht="28.8" x14ac:dyDescent="0.3">
      <c r="A133" s="6"/>
      <c r="B133" s="14" t="s">
        <v>41</v>
      </c>
      <c r="C133" s="24"/>
      <c r="D133" s="24"/>
      <c r="E133" s="24"/>
      <c r="F133" s="24"/>
    </row>
    <row r="134" spans="1:6" ht="43.2" x14ac:dyDescent="0.3">
      <c r="A134" s="6"/>
      <c r="B134" s="15" t="s">
        <v>42</v>
      </c>
      <c r="C134" s="24"/>
      <c r="D134" s="24"/>
      <c r="E134" s="24"/>
      <c r="F134" s="24"/>
    </row>
    <row r="135" spans="1:6" x14ac:dyDescent="0.3">
      <c r="A135" s="6" t="s">
        <v>122</v>
      </c>
      <c r="B135" s="16" t="s">
        <v>44</v>
      </c>
      <c r="C135" s="24">
        <f>(5)*(1)*(1)*(1)*(1 + (0))</f>
        <v>5</v>
      </c>
      <c r="D135" s="24" t="s">
        <v>22</v>
      </c>
      <c r="E135" s="24"/>
      <c r="F135" s="24">
        <f>C135*E135</f>
        <v>0</v>
      </c>
    </row>
    <row r="136" spans="1:6" ht="28.8" x14ac:dyDescent="0.3">
      <c r="A136" s="5"/>
      <c r="B136" s="13" t="s">
        <v>45</v>
      </c>
      <c r="C136" s="23"/>
      <c r="D136" s="23"/>
      <c r="E136" s="23"/>
      <c r="F136" s="23"/>
    </row>
    <row r="137" spans="1:6" ht="43.2" x14ac:dyDescent="0.3">
      <c r="A137" s="6"/>
      <c r="B137" s="14" t="s">
        <v>46</v>
      </c>
      <c r="C137" s="24"/>
      <c r="D137" s="24"/>
      <c r="E137" s="24"/>
      <c r="F137" s="24"/>
    </row>
    <row r="138" spans="1:6" ht="28.8" x14ac:dyDescent="0.3">
      <c r="A138" s="6"/>
      <c r="B138" s="15" t="s">
        <v>47</v>
      </c>
      <c r="C138" s="24"/>
      <c r="D138" s="24"/>
      <c r="E138" s="24"/>
      <c r="F138" s="24"/>
    </row>
    <row r="139" spans="1:6" ht="28.8" x14ac:dyDescent="0.3">
      <c r="A139" s="6" t="s">
        <v>123</v>
      </c>
      <c r="B139" s="16" t="s">
        <v>49</v>
      </c>
      <c r="C139" s="24">
        <f>(17)*(1)*(1)*(1)*(1 + (0))</f>
        <v>17</v>
      </c>
      <c r="D139" s="24" t="s">
        <v>50</v>
      </c>
      <c r="E139" s="24"/>
      <c r="F139" s="24">
        <f>C139*E139</f>
        <v>0</v>
      </c>
    </row>
    <row r="140" spans="1:6" ht="28.8" x14ac:dyDescent="0.3">
      <c r="A140" s="5"/>
      <c r="B140" s="13" t="s">
        <v>51</v>
      </c>
      <c r="C140" s="23"/>
      <c r="D140" s="23"/>
      <c r="E140" s="23"/>
      <c r="F140" s="23"/>
    </row>
    <row r="141" spans="1:6" ht="43.2" x14ac:dyDescent="0.3">
      <c r="A141" s="6"/>
      <c r="B141" s="14" t="s">
        <v>52</v>
      </c>
      <c r="C141" s="24"/>
      <c r="D141" s="24"/>
      <c r="E141" s="24"/>
      <c r="F141" s="24"/>
    </row>
    <row r="142" spans="1:6" x14ac:dyDescent="0.3">
      <c r="A142" s="6"/>
      <c r="B142" s="15" t="s">
        <v>53</v>
      </c>
      <c r="C142" s="24"/>
      <c r="D142" s="24"/>
      <c r="E142" s="24"/>
      <c r="F142" s="24"/>
    </row>
    <row r="143" spans="1:6" x14ac:dyDescent="0.3">
      <c r="A143" s="6" t="s">
        <v>124</v>
      </c>
      <c r="B143" s="16" t="s">
        <v>55</v>
      </c>
      <c r="C143" s="24">
        <f>(17)*(1)*(1)*(1)*(1 + (0))</f>
        <v>17</v>
      </c>
      <c r="D143" s="24" t="s">
        <v>50</v>
      </c>
      <c r="E143" s="24"/>
      <c r="F143" s="24">
        <f>C143*E143</f>
        <v>0</v>
      </c>
    </row>
    <row r="144" spans="1:6" ht="43.2" x14ac:dyDescent="0.3">
      <c r="A144" s="6"/>
      <c r="B144" s="14" t="s">
        <v>56</v>
      </c>
      <c r="C144" s="24"/>
      <c r="D144" s="24"/>
      <c r="E144" s="24"/>
      <c r="F144" s="24"/>
    </row>
    <row r="145" spans="1:6" x14ac:dyDescent="0.3">
      <c r="A145" s="6"/>
      <c r="B145" s="15" t="s">
        <v>57</v>
      </c>
      <c r="C145" s="24"/>
      <c r="D145" s="24"/>
      <c r="E145" s="24"/>
      <c r="F145" s="24"/>
    </row>
    <row r="146" spans="1:6" x14ac:dyDescent="0.3">
      <c r="A146" s="6" t="s">
        <v>125</v>
      </c>
      <c r="B146" s="16" t="s">
        <v>55</v>
      </c>
      <c r="C146" s="24">
        <f>(198)*(1)*(1)*(1)*(1 + (0))</f>
        <v>198</v>
      </c>
      <c r="D146" s="24" t="s">
        <v>50</v>
      </c>
      <c r="E146" s="24"/>
      <c r="F146" s="24">
        <f>C146*E146</f>
        <v>0</v>
      </c>
    </row>
    <row r="147" spans="1:6" ht="28.8" x14ac:dyDescent="0.3">
      <c r="A147" s="6"/>
      <c r="B147" s="14" t="s">
        <v>126</v>
      </c>
      <c r="C147" s="24"/>
      <c r="D147" s="24"/>
      <c r="E147" s="24"/>
      <c r="F147" s="24"/>
    </row>
    <row r="148" spans="1:6" x14ac:dyDescent="0.3">
      <c r="A148" s="6"/>
      <c r="B148" s="15" t="s">
        <v>127</v>
      </c>
      <c r="C148" s="24"/>
      <c r="D148" s="24"/>
      <c r="E148" s="24"/>
      <c r="F148" s="24"/>
    </row>
    <row r="149" spans="1:6" x14ac:dyDescent="0.3">
      <c r="A149" s="6" t="s">
        <v>128</v>
      </c>
      <c r="B149" s="16" t="s">
        <v>55</v>
      </c>
      <c r="C149" s="24">
        <f>(17)*(1)*(1)*(1)*(1 + (0))</f>
        <v>17</v>
      </c>
      <c r="D149" s="24" t="s">
        <v>50</v>
      </c>
      <c r="E149" s="24"/>
      <c r="F149" s="24">
        <f>C149*E149</f>
        <v>0</v>
      </c>
    </row>
    <row r="150" spans="1:6" x14ac:dyDescent="0.3">
      <c r="A150" s="6"/>
      <c r="B150" s="15" t="s">
        <v>60</v>
      </c>
      <c r="C150" s="24"/>
      <c r="D150" s="24"/>
      <c r="E150" s="24"/>
      <c r="F150" s="24"/>
    </row>
    <row r="151" spans="1:6" x14ac:dyDescent="0.3">
      <c r="A151" s="6" t="s">
        <v>129</v>
      </c>
      <c r="B151" s="16" t="s">
        <v>130</v>
      </c>
      <c r="C151" s="24">
        <f>(28)*(1)*(1)*(1)*(1 + (0))</f>
        <v>28</v>
      </c>
      <c r="D151" s="24" t="s">
        <v>50</v>
      </c>
      <c r="E151" s="24"/>
      <c r="F151" s="24">
        <f>C151*E151</f>
        <v>0</v>
      </c>
    </row>
    <row r="152" spans="1:6" ht="28.8" x14ac:dyDescent="0.3">
      <c r="A152" s="5"/>
      <c r="B152" s="13" t="s">
        <v>81</v>
      </c>
      <c r="C152" s="23"/>
      <c r="D152" s="23"/>
      <c r="E152" s="23"/>
      <c r="F152" s="23"/>
    </row>
    <row r="153" spans="1:6" ht="144" x14ac:dyDescent="0.3">
      <c r="A153" s="6"/>
      <c r="B153" s="14" t="s">
        <v>82</v>
      </c>
      <c r="C153" s="24"/>
      <c r="D153" s="24"/>
      <c r="E153" s="24"/>
      <c r="F153" s="24"/>
    </row>
    <row r="154" spans="1:6" x14ac:dyDescent="0.3">
      <c r="A154" s="6"/>
      <c r="B154" s="15" t="s">
        <v>83</v>
      </c>
      <c r="C154" s="24"/>
      <c r="D154" s="24"/>
      <c r="E154" s="24"/>
      <c r="F154" s="24"/>
    </row>
    <row r="155" spans="1:6" x14ac:dyDescent="0.3">
      <c r="A155" s="6" t="s">
        <v>131</v>
      </c>
      <c r="B155" s="16" t="s">
        <v>85</v>
      </c>
      <c r="C155" s="24">
        <f>(19)*(1)*(1)*(1)*(1 + (0))</f>
        <v>19</v>
      </c>
      <c r="D155" s="24" t="s">
        <v>73</v>
      </c>
      <c r="E155" s="24"/>
      <c r="F155" s="24">
        <f>C155*E155</f>
        <v>0</v>
      </c>
    </row>
    <row r="156" spans="1:6" x14ac:dyDescent="0.3">
      <c r="A156" s="6"/>
      <c r="B156" s="15" t="s">
        <v>86</v>
      </c>
      <c r="C156" s="24"/>
      <c r="D156" s="24"/>
      <c r="E156" s="24"/>
      <c r="F156" s="24"/>
    </row>
    <row r="157" spans="1:6" ht="28.8" x14ac:dyDescent="0.3">
      <c r="A157" s="6" t="s">
        <v>132</v>
      </c>
      <c r="B157" s="16" t="s">
        <v>88</v>
      </c>
      <c r="C157" s="24">
        <f>(30)*(1)*(1)*(1)*(1 + (0))</f>
        <v>30</v>
      </c>
      <c r="D157" s="24" t="s">
        <v>89</v>
      </c>
      <c r="E157" s="24"/>
      <c r="F157" s="24">
        <f>C157*E157</f>
        <v>0</v>
      </c>
    </row>
    <row r="158" spans="1:6" ht="28.8" x14ac:dyDescent="0.3">
      <c r="A158" s="5"/>
      <c r="B158" s="13" t="s">
        <v>90</v>
      </c>
      <c r="C158" s="23"/>
      <c r="D158" s="23"/>
      <c r="E158" s="23"/>
      <c r="F158" s="23"/>
    </row>
    <row r="159" spans="1:6" x14ac:dyDescent="0.3">
      <c r="A159" s="6"/>
      <c r="B159" s="14" t="s">
        <v>91</v>
      </c>
      <c r="C159" s="24"/>
      <c r="D159" s="24"/>
      <c r="E159" s="24"/>
      <c r="F159" s="24"/>
    </row>
    <row r="160" spans="1:6" ht="144" x14ac:dyDescent="0.3">
      <c r="A160" s="6" t="s">
        <v>133</v>
      </c>
      <c r="B160" s="15" t="s">
        <v>134</v>
      </c>
      <c r="C160" s="24"/>
      <c r="D160" s="24"/>
      <c r="E160" s="24"/>
      <c r="F160" s="24">
        <f>C160*E160</f>
        <v>0</v>
      </c>
    </row>
    <row r="161" spans="1:6" ht="28.8" x14ac:dyDescent="0.3">
      <c r="A161" s="6" t="s">
        <v>135</v>
      </c>
      <c r="B161" s="15" t="s">
        <v>136</v>
      </c>
      <c r="C161" s="24">
        <f>(5)*(1)*(1)*(1)*(1 + (0))</f>
        <v>5</v>
      </c>
      <c r="D161" s="24" t="s">
        <v>89</v>
      </c>
      <c r="E161" s="24"/>
      <c r="F161" s="24">
        <f>C161*E161</f>
        <v>0</v>
      </c>
    </row>
    <row r="162" spans="1:6" ht="28.8" x14ac:dyDescent="0.3">
      <c r="A162" s="6" t="s">
        <v>137</v>
      </c>
      <c r="B162" s="15" t="s">
        <v>138</v>
      </c>
      <c r="C162" s="24">
        <f>(5)*(1)*(1)*(1)*(1 + (0))</f>
        <v>5</v>
      </c>
      <c r="D162" s="24" t="s">
        <v>89</v>
      </c>
      <c r="E162" s="24"/>
      <c r="F162" s="24">
        <f>C162*E162</f>
        <v>0</v>
      </c>
    </row>
    <row r="163" spans="1:6" ht="43.2" x14ac:dyDescent="0.3">
      <c r="A163" s="4"/>
      <c r="B163" s="12" t="s">
        <v>139</v>
      </c>
      <c r="C163" s="22"/>
      <c r="D163" s="22"/>
      <c r="E163" s="22"/>
      <c r="F163" s="22"/>
    </row>
    <row r="164" spans="1:6" x14ac:dyDescent="0.3">
      <c r="A164" s="6" t="s">
        <v>140</v>
      </c>
      <c r="B164" s="18" t="s">
        <v>141</v>
      </c>
      <c r="C164" s="24"/>
      <c r="D164" s="24" t="s">
        <v>12</v>
      </c>
      <c r="E164" s="24"/>
      <c r="F164" s="24">
        <f>C164*E164</f>
        <v>0</v>
      </c>
    </row>
    <row r="165" spans="1:6" ht="28.8" x14ac:dyDescent="0.3">
      <c r="A165" s="4"/>
      <c r="B165" s="12" t="s">
        <v>142</v>
      </c>
      <c r="C165" s="22"/>
      <c r="D165" s="22"/>
      <c r="E165" s="22"/>
      <c r="F165" s="22"/>
    </row>
    <row r="166" spans="1:6" ht="28.8" x14ac:dyDescent="0.3">
      <c r="A166" s="5"/>
      <c r="B166" s="13" t="s">
        <v>90</v>
      </c>
      <c r="C166" s="23"/>
      <c r="D166" s="23"/>
      <c r="E166" s="23"/>
      <c r="F166" s="23"/>
    </row>
    <row r="167" spans="1:6" x14ac:dyDescent="0.3">
      <c r="A167" s="6"/>
      <c r="B167" s="14" t="s">
        <v>143</v>
      </c>
      <c r="C167" s="24"/>
      <c r="D167" s="24"/>
      <c r="E167" s="24"/>
      <c r="F167" s="24"/>
    </row>
    <row r="168" spans="1:6" ht="172.8" x14ac:dyDescent="0.3">
      <c r="A168" s="6" t="s">
        <v>144</v>
      </c>
      <c r="B168" s="15" t="s">
        <v>145</v>
      </c>
      <c r="C168" s="24"/>
      <c r="D168" s="24"/>
      <c r="E168" s="24"/>
      <c r="F168" s="24">
        <f>C168*E168</f>
        <v>0</v>
      </c>
    </row>
    <row r="169" spans="1:6" ht="28.8" x14ac:dyDescent="0.3">
      <c r="A169" s="6" t="s">
        <v>146</v>
      </c>
      <c r="B169" s="15" t="s">
        <v>147</v>
      </c>
      <c r="C169" s="24">
        <f>(23)*(1)*(1)*(1)*(1 + (0))</f>
        <v>23</v>
      </c>
      <c r="D169" s="24" t="s">
        <v>73</v>
      </c>
      <c r="E169" s="24"/>
      <c r="F169" s="24">
        <f>C169*E169</f>
        <v>0</v>
      </c>
    </row>
    <row r="170" spans="1:6" ht="28.8" x14ac:dyDescent="0.3">
      <c r="A170" s="6" t="s">
        <v>148</v>
      </c>
      <c r="B170" s="15" t="s">
        <v>149</v>
      </c>
      <c r="C170" s="24">
        <f>(2)*(1)*(1)*(1)*(1 + (0))</f>
        <v>2</v>
      </c>
      <c r="D170" s="24" t="s">
        <v>89</v>
      </c>
      <c r="E170" s="24"/>
      <c r="F170" s="24">
        <f>C170*E170</f>
        <v>0</v>
      </c>
    </row>
    <row r="171" spans="1:6" ht="28.8" x14ac:dyDescent="0.3">
      <c r="A171" s="4"/>
      <c r="B171" s="12" t="s">
        <v>150</v>
      </c>
      <c r="C171" s="22"/>
      <c r="D171" s="22"/>
      <c r="E171" s="22"/>
      <c r="F171" s="22"/>
    </row>
    <row r="172" spans="1:6" x14ac:dyDescent="0.3">
      <c r="A172" s="5"/>
      <c r="B172" s="13" t="s">
        <v>151</v>
      </c>
      <c r="C172" s="23"/>
      <c r="D172" s="23"/>
      <c r="E172" s="23"/>
      <c r="F172" s="23"/>
    </row>
    <row r="173" spans="1:6" x14ac:dyDescent="0.3">
      <c r="A173" s="6"/>
      <c r="B173" s="14" t="s">
        <v>57</v>
      </c>
      <c r="C173" s="24"/>
      <c r="D173" s="24"/>
      <c r="E173" s="24"/>
      <c r="F173" s="24"/>
    </row>
    <row r="174" spans="1:6" ht="100.8" x14ac:dyDescent="0.3">
      <c r="A174" s="6" t="s">
        <v>152</v>
      </c>
      <c r="B174" s="15" t="s">
        <v>153</v>
      </c>
      <c r="C174" s="24">
        <f>(153)*(1)*(1)*(1)*(1 + (0))</f>
        <v>153</v>
      </c>
      <c r="D174" s="24" t="s">
        <v>50</v>
      </c>
      <c r="E174" s="24"/>
      <c r="F174" s="24">
        <f>C174*E174</f>
        <v>0</v>
      </c>
    </row>
    <row r="175" spans="1:6" ht="100.8" x14ac:dyDescent="0.3">
      <c r="A175" s="6" t="s">
        <v>154</v>
      </c>
      <c r="B175" s="15" t="s">
        <v>155</v>
      </c>
      <c r="C175" s="24">
        <f>(45)*(1)*(1)*(1)*(1 + (0))</f>
        <v>45</v>
      </c>
      <c r="D175" s="24" t="s">
        <v>50</v>
      </c>
      <c r="E175" s="24"/>
      <c r="F175" s="24">
        <f>C175*E175</f>
        <v>0</v>
      </c>
    </row>
    <row r="176" spans="1:6" ht="100.8" x14ac:dyDescent="0.3">
      <c r="A176" s="6" t="s">
        <v>156</v>
      </c>
      <c r="B176" s="15" t="s">
        <v>157</v>
      </c>
      <c r="C176" s="24">
        <f>(73)*(1)*(1)*(1)*(1 + (0))</f>
        <v>73</v>
      </c>
      <c r="D176" s="24" t="s">
        <v>50</v>
      </c>
      <c r="E176" s="24"/>
      <c r="F176" s="24">
        <f>C176*E176</f>
        <v>0</v>
      </c>
    </row>
    <row r="177" spans="1:6" ht="15.6" x14ac:dyDescent="0.3">
      <c r="A177" s="3"/>
      <c r="B177" s="11" t="s">
        <v>158</v>
      </c>
      <c r="C177" s="21"/>
      <c r="D177" s="21"/>
      <c r="E177" s="21"/>
      <c r="F177" s="21"/>
    </row>
    <row r="178" spans="1:6" ht="129.6" x14ac:dyDescent="0.3">
      <c r="A178" s="6" t="s">
        <v>159</v>
      </c>
      <c r="B178" s="19" t="s">
        <v>160</v>
      </c>
      <c r="C178" s="24">
        <f>(1)*(1)*(1)*(1)*(1 + (0))</f>
        <v>1</v>
      </c>
      <c r="D178" s="24" t="s">
        <v>26</v>
      </c>
      <c r="E178" s="24"/>
      <c r="F178" s="24">
        <f>C178*E178</f>
        <v>0</v>
      </c>
    </row>
    <row r="179" spans="1:6" ht="36" x14ac:dyDescent="0.3">
      <c r="A179" s="2"/>
      <c r="B179" s="10" t="s">
        <v>161</v>
      </c>
      <c r="C179" s="20"/>
      <c r="D179" s="20"/>
      <c r="E179" s="20"/>
      <c r="F179" s="20"/>
    </row>
    <row r="180" spans="1:6" ht="15.6" x14ac:dyDescent="0.3">
      <c r="A180" s="3"/>
      <c r="B180" s="11" t="s">
        <v>162</v>
      </c>
      <c r="C180" s="21"/>
      <c r="D180" s="21"/>
      <c r="E180" s="21"/>
      <c r="F180" s="21"/>
    </row>
    <row r="181" spans="1:6" x14ac:dyDescent="0.3">
      <c r="A181" s="4"/>
      <c r="B181" s="12" t="s">
        <v>8</v>
      </c>
      <c r="C181" s="22"/>
      <c r="D181" s="22"/>
      <c r="E181" s="22"/>
      <c r="F181" s="22"/>
    </row>
    <row r="182" spans="1:6" x14ac:dyDescent="0.3">
      <c r="A182" s="5"/>
      <c r="B182" s="13" t="s">
        <v>9</v>
      </c>
      <c r="C182" s="23"/>
      <c r="D182" s="23"/>
      <c r="E182" s="23"/>
      <c r="F182" s="23"/>
    </row>
    <row r="183" spans="1:6" ht="86.4" x14ac:dyDescent="0.3">
      <c r="A183" s="6" t="s">
        <v>163</v>
      </c>
      <c r="B183" s="14" t="s">
        <v>11</v>
      </c>
      <c r="C183" s="24"/>
      <c r="D183" s="24" t="s">
        <v>12</v>
      </c>
      <c r="E183" s="24"/>
      <c r="F183" s="24">
        <f>C183*E183</f>
        <v>0</v>
      </c>
    </row>
    <row r="184" spans="1:6" x14ac:dyDescent="0.3">
      <c r="A184" s="5"/>
      <c r="B184" s="13" t="s">
        <v>13</v>
      </c>
      <c r="C184" s="23"/>
      <c r="D184" s="23"/>
      <c r="E184" s="23"/>
      <c r="F184" s="23"/>
    </row>
    <row r="185" spans="1:6" ht="57.6" x14ac:dyDescent="0.3">
      <c r="A185" s="6" t="s">
        <v>164</v>
      </c>
      <c r="B185" s="14" t="s">
        <v>15</v>
      </c>
      <c r="C185" s="24"/>
      <c r="D185" s="24" t="s">
        <v>12</v>
      </c>
      <c r="E185" s="24"/>
      <c r="F185" s="24">
        <f>C185*E185</f>
        <v>0</v>
      </c>
    </row>
    <row r="186" spans="1:6" ht="28.8" x14ac:dyDescent="0.3">
      <c r="A186" s="4"/>
      <c r="B186" s="12" t="s">
        <v>165</v>
      </c>
      <c r="C186" s="22"/>
      <c r="D186" s="22"/>
      <c r="E186" s="22"/>
      <c r="F186" s="22"/>
    </row>
    <row r="187" spans="1:6" ht="144" x14ac:dyDescent="0.3">
      <c r="A187" s="5"/>
      <c r="B187" s="13" t="s">
        <v>166</v>
      </c>
      <c r="C187" s="23"/>
      <c r="D187" s="23"/>
      <c r="E187" s="23"/>
      <c r="F187" s="23"/>
    </row>
    <row r="188" spans="1:6" x14ac:dyDescent="0.3">
      <c r="A188" s="6"/>
      <c r="B188" s="14" t="s">
        <v>167</v>
      </c>
      <c r="C188" s="24"/>
      <c r="D188" s="24"/>
      <c r="E188" s="24"/>
      <c r="F188" s="24"/>
    </row>
    <row r="189" spans="1:6" ht="28.8" x14ac:dyDescent="0.3">
      <c r="A189" s="6" t="s">
        <v>168</v>
      </c>
      <c r="B189" s="15" t="s">
        <v>169</v>
      </c>
      <c r="C189" s="24">
        <f>(749)*(1)*(1)*(1)*(1 + (0))</f>
        <v>749</v>
      </c>
      <c r="D189" s="24" t="s">
        <v>22</v>
      </c>
      <c r="E189" s="24"/>
      <c r="F189" s="24">
        <f>C189*E189</f>
        <v>0</v>
      </c>
    </row>
    <row r="190" spans="1:6" ht="201.6" x14ac:dyDescent="0.3">
      <c r="A190" s="5"/>
      <c r="B190" s="13" t="s">
        <v>170</v>
      </c>
      <c r="C190" s="23"/>
      <c r="D190" s="23"/>
      <c r="E190" s="23"/>
      <c r="F190" s="23"/>
    </row>
    <row r="191" spans="1:6" x14ac:dyDescent="0.3">
      <c r="A191" s="6"/>
      <c r="B191" s="14" t="s">
        <v>167</v>
      </c>
      <c r="C191" s="24"/>
      <c r="D191" s="24"/>
      <c r="E191" s="24"/>
      <c r="F191" s="24"/>
    </row>
    <row r="192" spans="1:6" x14ac:dyDescent="0.3">
      <c r="A192" s="6" t="s">
        <v>171</v>
      </c>
      <c r="B192" s="15" t="s">
        <v>172</v>
      </c>
      <c r="C192" s="24">
        <f>(870)*(1)*(1)*(1)*(1 + (0))</f>
        <v>870</v>
      </c>
      <c r="D192" s="24" t="s">
        <v>22</v>
      </c>
      <c r="E192" s="24"/>
      <c r="F192" s="24">
        <f>C192*E192</f>
        <v>0</v>
      </c>
    </row>
    <row r="193" spans="1:6" ht="129.6" x14ac:dyDescent="0.3">
      <c r="A193" s="5"/>
      <c r="B193" s="13" t="s">
        <v>173</v>
      </c>
      <c r="C193" s="23"/>
      <c r="D193" s="23"/>
      <c r="E193" s="23"/>
      <c r="F193" s="23"/>
    </row>
    <row r="194" spans="1:6" x14ac:dyDescent="0.3">
      <c r="A194" s="6"/>
      <c r="B194" s="14" t="s">
        <v>167</v>
      </c>
      <c r="C194" s="24"/>
      <c r="D194" s="24"/>
      <c r="E194" s="24"/>
      <c r="F194" s="24"/>
    </row>
    <row r="195" spans="1:6" ht="28.8" x14ac:dyDescent="0.3">
      <c r="A195" s="6" t="s">
        <v>174</v>
      </c>
      <c r="B195" s="15" t="s">
        <v>175</v>
      </c>
      <c r="C195" s="24">
        <f>(99)*(1)*(1)*(1)*(1 + (0))</f>
        <v>99</v>
      </c>
      <c r="D195" s="24" t="s">
        <v>22</v>
      </c>
      <c r="E195" s="24"/>
      <c r="F195" s="24">
        <f>C195*E195</f>
        <v>0</v>
      </c>
    </row>
    <row r="196" spans="1:6" x14ac:dyDescent="0.3">
      <c r="A196" s="5"/>
      <c r="B196" s="13" t="s">
        <v>176</v>
      </c>
      <c r="C196" s="23"/>
      <c r="D196" s="23"/>
      <c r="E196" s="23"/>
      <c r="F196" s="23"/>
    </row>
    <row r="197" spans="1:6" ht="28.8" x14ac:dyDescent="0.3">
      <c r="A197" s="6"/>
      <c r="B197" s="14" t="s">
        <v>177</v>
      </c>
      <c r="C197" s="24"/>
      <c r="D197" s="24"/>
      <c r="E197" s="24"/>
      <c r="F197" s="24"/>
    </row>
    <row r="198" spans="1:6" ht="28.8" x14ac:dyDescent="0.3">
      <c r="A198" s="6" t="s">
        <v>178</v>
      </c>
      <c r="B198" s="15" t="s">
        <v>179</v>
      </c>
      <c r="C198" s="24">
        <f>(3479)*(1)*(1)*(1)*(1 + (0))</f>
        <v>3479</v>
      </c>
      <c r="D198" s="24" t="s">
        <v>50</v>
      </c>
      <c r="E198" s="24"/>
      <c r="F198" s="24">
        <f>C198*E198</f>
        <v>0</v>
      </c>
    </row>
    <row r="199" spans="1:6" ht="72" x14ac:dyDescent="0.3">
      <c r="A199" s="5"/>
      <c r="B199" s="13" t="s">
        <v>180</v>
      </c>
      <c r="C199" s="23"/>
      <c r="D199" s="23"/>
      <c r="E199" s="23"/>
      <c r="F199" s="23"/>
    </row>
    <row r="200" spans="1:6" x14ac:dyDescent="0.3">
      <c r="A200" s="6"/>
      <c r="B200" s="14" t="s">
        <v>181</v>
      </c>
      <c r="C200" s="24"/>
      <c r="D200" s="24"/>
      <c r="E200" s="24"/>
      <c r="F200" s="24"/>
    </row>
    <row r="201" spans="1:6" ht="28.8" x14ac:dyDescent="0.3">
      <c r="A201" s="6" t="s">
        <v>182</v>
      </c>
      <c r="B201" s="15" t="s">
        <v>183</v>
      </c>
      <c r="C201" s="24">
        <f>(2993)*(1)*(1)*(1)*(1 + (0))</f>
        <v>2993</v>
      </c>
      <c r="D201" s="24" t="s">
        <v>50</v>
      </c>
      <c r="E201" s="24"/>
      <c r="F201" s="24">
        <f>C201*E201</f>
        <v>0</v>
      </c>
    </row>
    <row r="202" spans="1:6" ht="115.2" x14ac:dyDescent="0.3">
      <c r="A202" s="5"/>
      <c r="B202" s="13" t="s">
        <v>184</v>
      </c>
      <c r="C202" s="23"/>
      <c r="D202" s="23"/>
      <c r="E202" s="23"/>
      <c r="F202" s="23"/>
    </row>
    <row r="203" spans="1:6" x14ac:dyDescent="0.3">
      <c r="A203" s="6"/>
      <c r="B203" s="14" t="s">
        <v>181</v>
      </c>
      <c r="C203" s="24"/>
      <c r="D203" s="24"/>
      <c r="E203" s="24"/>
      <c r="F203" s="24"/>
    </row>
    <row r="204" spans="1:6" ht="28.8" x14ac:dyDescent="0.3">
      <c r="A204" s="6" t="s">
        <v>185</v>
      </c>
      <c r="B204" s="15" t="s">
        <v>183</v>
      </c>
      <c r="C204" s="24">
        <f>(2993)*(1)*(1)*(1)*(1 + (0))</f>
        <v>2993</v>
      </c>
      <c r="D204" s="24" t="s">
        <v>50</v>
      </c>
      <c r="E204" s="24"/>
      <c r="F204" s="24">
        <f>C204*E204</f>
        <v>0</v>
      </c>
    </row>
    <row r="205" spans="1:6" ht="28.8" x14ac:dyDescent="0.3">
      <c r="A205" s="4"/>
      <c r="B205" s="12" t="s">
        <v>36</v>
      </c>
      <c r="C205" s="22"/>
      <c r="D205" s="22"/>
      <c r="E205" s="22"/>
      <c r="F205" s="22"/>
    </row>
    <row r="206" spans="1:6" ht="28.8" x14ac:dyDescent="0.3">
      <c r="A206" s="5"/>
      <c r="B206" s="13" t="s">
        <v>186</v>
      </c>
      <c r="C206" s="23"/>
      <c r="D206" s="23"/>
      <c r="E206" s="23"/>
      <c r="F206" s="23"/>
    </row>
    <row r="207" spans="1:6" x14ac:dyDescent="0.3">
      <c r="A207" s="6"/>
      <c r="B207" s="14" t="s">
        <v>187</v>
      </c>
      <c r="C207" s="24"/>
      <c r="D207" s="24"/>
      <c r="E207" s="24"/>
      <c r="F207" s="24"/>
    </row>
    <row r="208" spans="1:6" ht="28.8" x14ac:dyDescent="0.3">
      <c r="A208" s="6" t="s">
        <v>188</v>
      </c>
      <c r="B208" s="15" t="s">
        <v>189</v>
      </c>
      <c r="C208" s="24">
        <f>(73)*(1)*(1)*(1)*(1 + (0))</f>
        <v>73</v>
      </c>
      <c r="D208" s="24" t="s">
        <v>22</v>
      </c>
      <c r="E208" s="24"/>
      <c r="F208" s="24">
        <f>C208*E208</f>
        <v>0</v>
      </c>
    </row>
    <row r="209" spans="1:6" ht="144" x14ac:dyDescent="0.3">
      <c r="A209" s="5"/>
      <c r="B209" s="13" t="s">
        <v>190</v>
      </c>
      <c r="C209" s="23"/>
      <c r="D209" s="23"/>
      <c r="E209" s="23"/>
      <c r="F209" s="23"/>
    </row>
    <row r="210" spans="1:6" x14ac:dyDescent="0.3">
      <c r="A210" s="6"/>
      <c r="B210" s="14" t="s">
        <v>191</v>
      </c>
      <c r="C210" s="24"/>
      <c r="D210" s="24"/>
      <c r="E210" s="24"/>
      <c r="F210" s="24"/>
    </row>
    <row r="211" spans="1:6" x14ac:dyDescent="0.3">
      <c r="A211" s="6" t="s">
        <v>192</v>
      </c>
      <c r="B211" s="15" t="s">
        <v>193</v>
      </c>
      <c r="C211" s="24">
        <f>(21)*(1)*(1)*(1)*(1 + (0))</f>
        <v>21</v>
      </c>
      <c r="D211" s="24" t="s">
        <v>73</v>
      </c>
      <c r="E211" s="24"/>
      <c r="F211" s="24">
        <f>C211*E211</f>
        <v>0</v>
      </c>
    </row>
    <row r="212" spans="1:6" x14ac:dyDescent="0.3">
      <c r="A212" s="6"/>
      <c r="B212" s="14" t="s">
        <v>194</v>
      </c>
      <c r="C212" s="24"/>
      <c r="D212" s="24"/>
      <c r="E212" s="24"/>
      <c r="F212" s="24"/>
    </row>
    <row r="213" spans="1:6" x14ac:dyDescent="0.3">
      <c r="A213" s="6" t="s">
        <v>195</v>
      </c>
      <c r="B213" s="15" t="s">
        <v>196</v>
      </c>
      <c r="C213" s="24">
        <f>(21)*(1)*(1)*(1)*(1 + (0))</f>
        <v>21</v>
      </c>
      <c r="D213" s="24" t="s">
        <v>73</v>
      </c>
      <c r="E213" s="24"/>
      <c r="F213" s="24">
        <f>C213*E213</f>
        <v>0</v>
      </c>
    </row>
    <row r="214" spans="1:6" x14ac:dyDescent="0.3">
      <c r="A214" s="4"/>
      <c r="B214" s="12" t="s">
        <v>197</v>
      </c>
      <c r="C214" s="22"/>
      <c r="D214" s="22"/>
      <c r="E214" s="22"/>
      <c r="F214" s="22"/>
    </row>
    <row r="215" spans="1:6" x14ac:dyDescent="0.3">
      <c r="A215" s="5"/>
      <c r="B215" s="13" t="s">
        <v>198</v>
      </c>
      <c r="C215" s="23"/>
      <c r="D215" s="23"/>
      <c r="E215" s="23"/>
      <c r="F215" s="23"/>
    </row>
    <row r="216" spans="1:6" ht="86.4" x14ac:dyDescent="0.3">
      <c r="A216" s="6"/>
      <c r="B216" s="14" t="s">
        <v>199</v>
      </c>
      <c r="C216" s="24"/>
      <c r="D216" s="24"/>
      <c r="E216" s="24"/>
      <c r="F216" s="24"/>
    </row>
    <row r="217" spans="1:6" ht="28.8" x14ac:dyDescent="0.3">
      <c r="A217" s="6" t="s">
        <v>200</v>
      </c>
      <c r="B217" s="15" t="s">
        <v>201</v>
      </c>
      <c r="C217" s="24">
        <f>(268)*(1)*(1)*(1)*(1 + (0))</f>
        <v>268</v>
      </c>
      <c r="D217" s="24" t="s">
        <v>73</v>
      </c>
      <c r="E217" s="24"/>
      <c r="F217" s="24">
        <f>C217*E217</f>
        <v>0</v>
      </c>
    </row>
    <row r="218" spans="1:6" x14ac:dyDescent="0.3">
      <c r="A218" s="5"/>
      <c r="B218" s="13" t="s">
        <v>202</v>
      </c>
      <c r="C218" s="23"/>
      <c r="D218" s="23"/>
      <c r="E218" s="23"/>
      <c r="F218" s="23"/>
    </row>
    <row r="219" spans="1:6" ht="57.6" x14ac:dyDescent="0.3">
      <c r="A219" s="6"/>
      <c r="B219" s="14" t="s">
        <v>203</v>
      </c>
      <c r="C219" s="24"/>
      <c r="D219" s="24"/>
      <c r="E219" s="24"/>
      <c r="F219" s="24"/>
    </row>
    <row r="220" spans="1:6" x14ac:dyDescent="0.3">
      <c r="A220" s="6" t="s">
        <v>204</v>
      </c>
      <c r="B220" s="15" t="s">
        <v>205</v>
      </c>
      <c r="C220" s="24">
        <f>(486)*(1)*(1)*(1)*(1 + (0))</f>
        <v>486</v>
      </c>
      <c r="D220" s="24" t="s">
        <v>50</v>
      </c>
      <c r="E220" s="24"/>
      <c r="F220" s="24">
        <f>C220*E220</f>
        <v>0</v>
      </c>
    </row>
    <row r="221" spans="1:6" ht="86.4" x14ac:dyDescent="0.3">
      <c r="A221" s="6" t="s">
        <v>206</v>
      </c>
      <c r="B221" s="15" t="s">
        <v>207</v>
      </c>
      <c r="C221" s="24">
        <f>(797)*(1)*(1)*(1)*(1 + (0))</f>
        <v>797</v>
      </c>
      <c r="D221" s="24" t="s">
        <v>73</v>
      </c>
      <c r="E221" s="24"/>
      <c r="F221" s="24">
        <f>C221*E221</f>
        <v>0</v>
      </c>
    </row>
    <row r="222" spans="1:6" x14ac:dyDescent="0.3">
      <c r="A222" s="4"/>
      <c r="B222" s="12" t="s">
        <v>208</v>
      </c>
      <c r="C222" s="22"/>
      <c r="D222" s="22"/>
      <c r="E222" s="22"/>
      <c r="F222" s="22"/>
    </row>
    <row r="223" spans="1:6" x14ac:dyDescent="0.3">
      <c r="A223" s="5"/>
      <c r="B223" s="13" t="s">
        <v>209</v>
      </c>
      <c r="C223" s="23"/>
      <c r="D223" s="23"/>
      <c r="E223" s="23"/>
      <c r="F223" s="23"/>
    </row>
    <row r="224" spans="1:6" x14ac:dyDescent="0.3">
      <c r="A224" s="6"/>
      <c r="B224" s="14" t="s">
        <v>210</v>
      </c>
      <c r="C224" s="24"/>
      <c r="D224" s="24"/>
      <c r="E224" s="24"/>
      <c r="F224" s="24"/>
    </row>
    <row r="225" spans="1:6" ht="28.8" x14ac:dyDescent="0.3">
      <c r="A225" s="6" t="s">
        <v>211</v>
      </c>
      <c r="B225" s="15" t="s">
        <v>212</v>
      </c>
      <c r="C225" s="24">
        <f>(261)*(1)*(1)*(1)*(1 + (0))</f>
        <v>261</v>
      </c>
      <c r="D225" s="24" t="s">
        <v>73</v>
      </c>
      <c r="E225" s="24"/>
      <c r="F225" s="24">
        <f>C225*E225</f>
        <v>0</v>
      </c>
    </row>
    <row r="226" spans="1:6" x14ac:dyDescent="0.3">
      <c r="A226" s="4"/>
      <c r="B226" s="12" t="s">
        <v>213</v>
      </c>
      <c r="C226" s="22"/>
      <c r="D226" s="22"/>
      <c r="E226" s="22"/>
      <c r="F226" s="22"/>
    </row>
    <row r="227" spans="1:6" ht="86.4" x14ac:dyDescent="0.3">
      <c r="A227" s="5"/>
      <c r="B227" s="13" t="s">
        <v>214</v>
      </c>
      <c r="C227" s="23"/>
      <c r="D227" s="23"/>
      <c r="E227" s="23"/>
      <c r="F227" s="23"/>
    </row>
    <row r="228" spans="1:6" ht="28.8" x14ac:dyDescent="0.3">
      <c r="A228" s="6" t="s">
        <v>215</v>
      </c>
      <c r="B228" s="14" t="s">
        <v>216</v>
      </c>
      <c r="C228" s="24">
        <f>(21)*(1)*(1)*(1)*(1 + (0))</f>
        <v>21</v>
      </c>
      <c r="D228" s="24" t="s">
        <v>73</v>
      </c>
      <c r="E228" s="24"/>
      <c r="F228" s="24">
        <f>C228*E228</f>
        <v>0</v>
      </c>
    </row>
    <row r="229" spans="1:6" ht="86.4" x14ac:dyDescent="0.3">
      <c r="A229" s="6" t="s">
        <v>217</v>
      </c>
      <c r="B229" s="14" t="s">
        <v>218</v>
      </c>
      <c r="C229" s="24">
        <f>(2)*(1)*(1)*(1)*(1 + (0))</f>
        <v>2</v>
      </c>
      <c r="D229" s="24" t="s">
        <v>89</v>
      </c>
      <c r="E229" s="24"/>
      <c r="F229" s="24">
        <f>C229*E229</f>
        <v>0</v>
      </c>
    </row>
    <row r="230" spans="1:6" x14ac:dyDescent="0.3">
      <c r="A230" s="6" t="s">
        <v>219</v>
      </c>
      <c r="B230" s="14" t="s">
        <v>220</v>
      </c>
      <c r="C230" s="24">
        <f>(2)*(1)*(1)*(1)*(1 + (0))</f>
        <v>2</v>
      </c>
      <c r="D230" s="24" t="s">
        <v>89</v>
      </c>
      <c r="E230" s="24"/>
      <c r="F230" s="24">
        <f>C230*E230</f>
        <v>0</v>
      </c>
    </row>
    <row r="231" spans="1:6" ht="28.8" x14ac:dyDescent="0.3">
      <c r="A231" s="6" t="s">
        <v>221</v>
      </c>
      <c r="B231" s="14" t="s">
        <v>222</v>
      </c>
      <c r="C231" s="24">
        <f>(2)*(1)*(1)*(1)*(1 + (0))</f>
        <v>2</v>
      </c>
      <c r="D231" s="24" t="s">
        <v>89</v>
      </c>
      <c r="E231" s="24"/>
      <c r="F231" s="24">
        <f>C231*E231</f>
        <v>0</v>
      </c>
    </row>
    <row r="232" spans="1:6" ht="43.2" x14ac:dyDescent="0.3">
      <c r="A232" s="4"/>
      <c r="B232" s="12" t="s">
        <v>223</v>
      </c>
      <c r="C232" s="22"/>
      <c r="D232" s="22"/>
      <c r="E232" s="22"/>
      <c r="F232" s="22"/>
    </row>
    <row r="233" spans="1:6" ht="230.4" x14ac:dyDescent="0.3">
      <c r="A233" s="5"/>
      <c r="B233" s="13" t="s">
        <v>224</v>
      </c>
      <c r="C233" s="23"/>
      <c r="D233" s="23"/>
      <c r="E233" s="23"/>
      <c r="F233" s="23"/>
    </row>
    <row r="234" spans="1:6" x14ac:dyDescent="0.3">
      <c r="A234" s="6"/>
      <c r="B234" s="14" t="s">
        <v>225</v>
      </c>
      <c r="C234" s="24"/>
      <c r="D234" s="24"/>
      <c r="E234" s="24"/>
      <c r="F234" s="24"/>
    </row>
    <row r="235" spans="1:6" ht="28.8" x14ac:dyDescent="0.3">
      <c r="A235" s="6" t="s">
        <v>226</v>
      </c>
      <c r="B235" s="15" t="s">
        <v>227</v>
      </c>
      <c r="C235" s="24">
        <f>(1817)*(1)*(1)*(1)*(1 + (0))</f>
        <v>1817</v>
      </c>
      <c r="D235" s="24" t="s">
        <v>50</v>
      </c>
      <c r="E235" s="24"/>
      <c r="F235" s="24">
        <f>C235*E235</f>
        <v>0</v>
      </c>
    </row>
    <row r="236" spans="1:6" ht="72" x14ac:dyDescent="0.3">
      <c r="A236" s="6" t="s">
        <v>228</v>
      </c>
      <c r="B236" s="15" t="s">
        <v>229</v>
      </c>
      <c r="C236" s="24">
        <f>(140)*(1)*(1)*(1)*(1 + (0))</f>
        <v>140</v>
      </c>
      <c r="D236" s="24" t="s">
        <v>73</v>
      </c>
      <c r="E236" s="24"/>
      <c r="F236" s="24">
        <f>C236*E236</f>
        <v>0</v>
      </c>
    </row>
    <row r="237" spans="1:6" ht="86.4" x14ac:dyDescent="0.3">
      <c r="A237" s="5"/>
      <c r="B237" s="13" t="s">
        <v>230</v>
      </c>
      <c r="C237" s="23"/>
      <c r="D237" s="23"/>
      <c r="E237" s="23"/>
      <c r="F237" s="23"/>
    </row>
    <row r="238" spans="1:6" x14ac:dyDescent="0.3">
      <c r="A238" s="6"/>
      <c r="B238" s="14" t="s">
        <v>225</v>
      </c>
      <c r="C238" s="24"/>
      <c r="D238" s="24"/>
      <c r="E238" s="24"/>
      <c r="F238" s="24"/>
    </row>
    <row r="239" spans="1:6" ht="28.8" x14ac:dyDescent="0.3">
      <c r="A239" s="6" t="s">
        <v>231</v>
      </c>
      <c r="B239" s="15" t="s">
        <v>232</v>
      </c>
      <c r="C239" s="24">
        <f>(1176)*(1)*(1)*(1)*(1 + (0))</f>
        <v>1176</v>
      </c>
      <c r="D239" s="24" t="s">
        <v>50</v>
      </c>
      <c r="E239" s="24"/>
      <c r="F239" s="24">
        <f>C239*E239</f>
        <v>0</v>
      </c>
    </row>
    <row r="240" spans="1:6" ht="15.6" x14ac:dyDescent="0.3">
      <c r="A240" s="3"/>
      <c r="B240" s="11" t="s">
        <v>158</v>
      </c>
      <c r="C240" s="21"/>
      <c r="D240" s="21"/>
      <c r="E240" s="21"/>
      <c r="F240" s="21"/>
    </row>
    <row r="241" spans="1:6" ht="144" x14ac:dyDescent="0.3">
      <c r="A241" s="6" t="s">
        <v>233</v>
      </c>
      <c r="B241" s="19" t="s">
        <v>234</v>
      </c>
      <c r="C241" s="24">
        <f>(1)*(1)*(1)*(1)*(1 + (0))</f>
        <v>1</v>
      </c>
      <c r="D241" s="24" t="s">
        <v>26</v>
      </c>
      <c r="E241" s="24"/>
      <c r="F241" s="24">
        <f>C241*E241</f>
        <v>0</v>
      </c>
    </row>
    <row r="242" spans="1:6" ht="36" x14ac:dyDescent="0.3">
      <c r="A242" s="2"/>
      <c r="B242" s="10" t="s">
        <v>235</v>
      </c>
      <c r="C242" s="20"/>
      <c r="D242" s="20"/>
      <c r="E242" s="20"/>
      <c r="F242" s="20"/>
    </row>
    <row r="243" spans="1:6" ht="31.2" x14ac:dyDescent="0.3">
      <c r="A243" s="3"/>
      <c r="B243" s="11" t="s">
        <v>236</v>
      </c>
      <c r="C243" s="21"/>
      <c r="D243" s="21"/>
      <c r="E243" s="21"/>
      <c r="F243" s="21"/>
    </row>
    <row r="244" spans="1:6" x14ac:dyDescent="0.3">
      <c r="A244" s="4"/>
      <c r="B244" s="12" t="s">
        <v>8</v>
      </c>
      <c r="C244" s="22"/>
      <c r="D244" s="22"/>
      <c r="E244" s="22"/>
      <c r="F244" s="22"/>
    </row>
    <row r="245" spans="1:6" x14ac:dyDescent="0.3">
      <c r="A245" s="5"/>
      <c r="B245" s="13" t="s">
        <v>9</v>
      </c>
      <c r="C245" s="23"/>
      <c r="D245" s="23"/>
      <c r="E245" s="23"/>
      <c r="F245" s="23"/>
    </row>
    <row r="246" spans="1:6" ht="86.4" x14ac:dyDescent="0.3">
      <c r="A246" s="6" t="s">
        <v>237</v>
      </c>
      <c r="B246" s="14" t="s">
        <v>11</v>
      </c>
      <c r="C246" s="24"/>
      <c r="D246" s="24" t="s">
        <v>12</v>
      </c>
      <c r="E246" s="24"/>
      <c r="F246" s="24">
        <f>C246*E246</f>
        <v>0</v>
      </c>
    </row>
    <row r="247" spans="1:6" x14ac:dyDescent="0.3">
      <c r="A247" s="5"/>
      <c r="B247" s="13" t="s">
        <v>238</v>
      </c>
      <c r="C247" s="23"/>
      <c r="D247" s="23"/>
      <c r="E247" s="23"/>
      <c r="F247" s="23"/>
    </row>
    <row r="248" spans="1:6" ht="57.6" x14ac:dyDescent="0.3">
      <c r="A248" s="6" t="s">
        <v>239</v>
      </c>
      <c r="B248" s="14" t="s">
        <v>240</v>
      </c>
      <c r="C248" s="24"/>
      <c r="D248" s="24" t="s">
        <v>12</v>
      </c>
      <c r="E248" s="24"/>
      <c r="F248" s="24">
        <f t="shared" ref="F248:F255" si="0">C248*E248</f>
        <v>0</v>
      </c>
    </row>
    <row r="249" spans="1:6" ht="115.2" x14ac:dyDescent="0.3">
      <c r="A249" s="6" t="s">
        <v>241</v>
      </c>
      <c r="B249" s="14" t="s">
        <v>242</v>
      </c>
      <c r="C249" s="24"/>
      <c r="D249" s="24" t="s">
        <v>12</v>
      </c>
      <c r="E249" s="24"/>
      <c r="F249" s="24">
        <f t="shared" si="0"/>
        <v>0</v>
      </c>
    </row>
    <row r="250" spans="1:6" ht="273.60000000000002" x14ac:dyDescent="0.3">
      <c r="A250" s="6" t="s">
        <v>243</v>
      </c>
      <c r="B250" s="14" t="s">
        <v>244</v>
      </c>
      <c r="C250" s="24"/>
      <c r="D250" s="24" t="s">
        <v>12</v>
      </c>
      <c r="E250" s="24"/>
      <c r="F250" s="24">
        <f t="shared" si="0"/>
        <v>0</v>
      </c>
    </row>
    <row r="251" spans="1:6" ht="158.4" x14ac:dyDescent="0.3">
      <c r="A251" s="6" t="s">
        <v>245</v>
      </c>
      <c r="B251" s="14" t="s">
        <v>246</v>
      </c>
      <c r="C251" s="24"/>
      <c r="D251" s="24" t="s">
        <v>12</v>
      </c>
      <c r="E251" s="24"/>
      <c r="F251" s="24">
        <f t="shared" si="0"/>
        <v>0</v>
      </c>
    </row>
    <row r="252" spans="1:6" ht="158.4" x14ac:dyDescent="0.3">
      <c r="A252" s="6" t="s">
        <v>247</v>
      </c>
      <c r="B252" s="14" t="s">
        <v>248</v>
      </c>
      <c r="C252" s="24"/>
      <c r="D252" s="24" t="s">
        <v>12</v>
      </c>
      <c r="E252" s="24"/>
      <c r="F252" s="24">
        <f t="shared" si="0"/>
        <v>0</v>
      </c>
    </row>
    <row r="253" spans="1:6" ht="273.60000000000002" x14ac:dyDescent="0.3">
      <c r="A253" s="6" t="s">
        <v>249</v>
      </c>
      <c r="B253" s="14" t="s">
        <v>250</v>
      </c>
      <c r="C253" s="24"/>
      <c r="D253" s="24" t="s">
        <v>12</v>
      </c>
      <c r="E253" s="24"/>
      <c r="F253" s="24">
        <f t="shared" si="0"/>
        <v>0</v>
      </c>
    </row>
    <row r="254" spans="1:6" ht="144" x14ac:dyDescent="0.3">
      <c r="A254" s="6" t="s">
        <v>251</v>
      </c>
      <c r="B254" s="14" t="s">
        <v>252</v>
      </c>
      <c r="C254" s="24"/>
      <c r="D254" s="24" t="s">
        <v>26</v>
      </c>
      <c r="E254" s="24"/>
      <c r="F254" s="24">
        <f t="shared" si="0"/>
        <v>0</v>
      </c>
    </row>
    <row r="255" spans="1:6" ht="100.8" x14ac:dyDescent="0.3">
      <c r="A255" s="6" t="s">
        <v>253</v>
      </c>
      <c r="B255" s="14" t="s">
        <v>254</v>
      </c>
      <c r="C255" s="24"/>
      <c r="D255" s="24" t="s">
        <v>26</v>
      </c>
      <c r="E255" s="24"/>
      <c r="F255" s="24">
        <f t="shared" si="0"/>
        <v>0</v>
      </c>
    </row>
    <row r="256" spans="1:6" ht="28.8" x14ac:dyDescent="0.3">
      <c r="A256" s="4"/>
      <c r="B256" s="12" t="s">
        <v>255</v>
      </c>
      <c r="C256" s="22"/>
      <c r="D256" s="22"/>
      <c r="E256" s="22"/>
      <c r="F256" s="22"/>
    </row>
    <row r="257" spans="1:6" ht="115.2" x14ac:dyDescent="0.3">
      <c r="A257" s="5"/>
      <c r="B257" s="13" t="s">
        <v>256</v>
      </c>
      <c r="C257" s="23"/>
      <c r="D257" s="23"/>
      <c r="E257" s="23"/>
      <c r="F257" s="23"/>
    </row>
    <row r="258" spans="1:6" ht="43.2" x14ac:dyDescent="0.3">
      <c r="A258" s="6"/>
      <c r="B258" s="14" t="s">
        <v>257</v>
      </c>
      <c r="C258" s="24"/>
      <c r="D258" s="24"/>
      <c r="E258" s="24"/>
      <c r="F258" s="24"/>
    </row>
    <row r="259" spans="1:6" ht="28.8" x14ac:dyDescent="0.3">
      <c r="A259" s="6" t="s">
        <v>258</v>
      </c>
      <c r="B259" s="15" t="s">
        <v>259</v>
      </c>
      <c r="C259" s="24">
        <f>(384)*(1)*(1)*(1)*(1 + (0))</f>
        <v>384</v>
      </c>
      <c r="D259" s="24" t="s">
        <v>73</v>
      </c>
      <c r="E259" s="24"/>
      <c r="F259" s="24">
        <f>C259*E259</f>
        <v>0</v>
      </c>
    </row>
    <row r="260" spans="1:6" ht="43.2" x14ac:dyDescent="0.3">
      <c r="A260" s="6" t="s">
        <v>260</v>
      </c>
      <c r="B260" s="15" t="s">
        <v>261</v>
      </c>
      <c r="C260" s="24">
        <f>(384)*(1)*(1)*(1)*(1 + (0))</f>
        <v>384</v>
      </c>
      <c r="D260" s="24" t="s">
        <v>73</v>
      </c>
      <c r="E260" s="24"/>
      <c r="F260" s="24">
        <f>C260*E260</f>
        <v>0</v>
      </c>
    </row>
    <row r="261" spans="1:6" ht="43.2" x14ac:dyDescent="0.3">
      <c r="A261" s="6"/>
      <c r="B261" s="14" t="s">
        <v>262</v>
      </c>
      <c r="C261" s="24"/>
      <c r="D261" s="24"/>
      <c r="E261" s="24"/>
      <c r="F261" s="24"/>
    </row>
    <row r="262" spans="1:6" ht="43.2" x14ac:dyDescent="0.3">
      <c r="A262" s="6" t="s">
        <v>263</v>
      </c>
      <c r="B262" s="15" t="s">
        <v>264</v>
      </c>
      <c r="C262" s="24">
        <f>(1)*(1)*(1)*(1)*(1 + (0))</f>
        <v>1</v>
      </c>
      <c r="D262" s="24" t="s">
        <v>26</v>
      </c>
      <c r="E262" s="24"/>
      <c r="F262" s="24">
        <f>C262*E262</f>
        <v>0</v>
      </c>
    </row>
    <row r="263" spans="1:6" ht="43.2" x14ac:dyDescent="0.3">
      <c r="A263" s="6" t="s">
        <v>265</v>
      </c>
      <c r="B263" s="15" t="s">
        <v>266</v>
      </c>
      <c r="C263" s="24">
        <f>(1)*(1)*(1)*(1)*(1 + (0))</f>
        <v>1</v>
      </c>
      <c r="D263" s="24" t="s">
        <v>26</v>
      </c>
      <c r="E263" s="24"/>
      <c r="F263" s="24">
        <f>C263*E263</f>
        <v>0</v>
      </c>
    </row>
    <row r="264" spans="1:6" x14ac:dyDescent="0.3">
      <c r="A264" s="6"/>
      <c r="B264" s="14" t="s">
        <v>267</v>
      </c>
      <c r="C264" s="24"/>
      <c r="D264" s="24"/>
      <c r="E264" s="24"/>
      <c r="F264" s="24"/>
    </row>
    <row r="265" spans="1:6" x14ac:dyDescent="0.3">
      <c r="A265" s="6" t="s">
        <v>268</v>
      </c>
      <c r="B265" s="15" t="s">
        <v>269</v>
      </c>
      <c r="C265" s="24">
        <f>(1)*(1)*(1)*(1)*(1 + (0))</f>
        <v>1</v>
      </c>
      <c r="D265" s="24" t="s">
        <v>26</v>
      </c>
      <c r="E265" s="24"/>
      <c r="F265" s="24">
        <f>C265*E265</f>
        <v>0</v>
      </c>
    </row>
    <row r="266" spans="1:6" x14ac:dyDescent="0.3">
      <c r="A266" s="6" t="s">
        <v>270</v>
      </c>
      <c r="B266" s="15" t="s">
        <v>271</v>
      </c>
      <c r="C266" s="24">
        <f>(1)*(1)*(1)*(1)*(1 + (0))</f>
        <v>1</v>
      </c>
      <c r="D266" s="24" t="s">
        <v>26</v>
      </c>
      <c r="E266" s="24"/>
      <c r="F266" s="24">
        <f>C266*E266</f>
        <v>0</v>
      </c>
    </row>
    <row r="267" spans="1:6" ht="187.2" x14ac:dyDescent="0.3">
      <c r="A267" s="5"/>
      <c r="B267" s="13" t="s">
        <v>272</v>
      </c>
      <c r="C267" s="23"/>
      <c r="D267" s="23"/>
      <c r="E267" s="23"/>
      <c r="F267" s="23"/>
    </row>
    <row r="268" spans="1:6" x14ac:dyDescent="0.3">
      <c r="A268" s="6"/>
      <c r="B268" s="14" t="s">
        <v>273</v>
      </c>
      <c r="C268" s="24"/>
      <c r="D268" s="24"/>
      <c r="E268" s="24"/>
      <c r="F268" s="24"/>
    </row>
    <row r="269" spans="1:6" ht="43.2" x14ac:dyDescent="0.3">
      <c r="A269" s="6" t="s">
        <v>274</v>
      </c>
      <c r="B269" s="15" t="s">
        <v>275</v>
      </c>
      <c r="C269" s="24">
        <f>(127)*(1)*(1)*(1)*(1 + (0))</f>
        <v>127</v>
      </c>
      <c r="D269" s="24" t="s">
        <v>73</v>
      </c>
      <c r="E269" s="24"/>
      <c r="F269" s="24">
        <f>C269*E269</f>
        <v>0</v>
      </c>
    </row>
    <row r="270" spans="1:6" ht="86.4" x14ac:dyDescent="0.3">
      <c r="A270" s="5"/>
      <c r="B270" s="13" t="s">
        <v>276</v>
      </c>
      <c r="C270" s="23"/>
      <c r="D270" s="23"/>
      <c r="E270" s="23"/>
      <c r="F270" s="23"/>
    </row>
    <row r="271" spans="1:6" x14ac:dyDescent="0.3">
      <c r="A271" s="6"/>
      <c r="B271" s="14" t="s">
        <v>273</v>
      </c>
      <c r="C271" s="24"/>
      <c r="D271" s="24"/>
      <c r="E271" s="24"/>
      <c r="F271" s="24"/>
    </row>
    <row r="272" spans="1:6" ht="28.8" x14ac:dyDescent="0.3">
      <c r="A272" s="6" t="s">
        <v>277</v>
      </c>
      <c r="B272" s="15" t="s">
        <v>278</v>
      </c>
      <c r="C272" s="24">
        <f>(257)*(1)*(1)*(1)*(1 + (0))</f>
        <v>257</v>
      </c>
      <c r="D272" s="24" t="s">
        <v>73</v>
      </c>
      <c r="E272" s="24"/>
      <c r="F272" s="24">
        <f>C272*E272</f>
        <v>0</v>
      </c>
    </row>
    <row r="273" spans="1:6" ht="28.8" x14ac:dyDescent="0.3">
      <c r="A273" s="5"/>
      <c r="B273" s="13" t="s">
        <v>279</v>
      </c>
      <c r="C273" s="23"/>
      <c r="D273" s="23"/>
      <c r="E273" s="23"/>
      <c r="F273" s="23"/>
    </row>
    <row r="274" spans="1:6" x14ac:dyDescent="0.3">
      <c r="A274" s="6"/>
      <c r="B274" s="14" t="s">
        <v>280</v>
      </c>
      <c r="C274" s="24"/>
      <c r="D274" s="24"/>
      <c r="E274" s="24"/>
      <c r="F274" s="24"/>
    </row>
    <row r="275" spans="1:6" x14ac:dyDescent="0.3">
      <c r="A275" s="6" t="s">
        <v>281</v>
      </c>
      <c r="B275" s="15" t="s">
        <v>282</v>
      </c>
      <c r="C275" s="24">
        <f>(384)*(1)*(1)*(1)*(1 + (0))</f>
        <v>384</v>
      </c>
      <c r="D275" s="24" t="s">
        <v>73</v>
      </c>
      <c r="E275" s="24"/>
      <c r="F275" s="24">
        <f>C275*E275</f>
        <v>0</v>
      </c>
    </row>
    <row r="276" spans="1:6" ht="28.8" x14ac:dyDescent="0.3">
      <c r="A276" s="6"/>
      <c r="B276" s="14" t="s">
        <v>283</v>
      </c>
      <c r="C276" s="24"/>
      <c r="D276" s="24"/>
      <c r="E276" s="24"/>
      <c r="F276" s="24"/>
    </row>
    <row r="277" spans="1:6" x14ac:dyDescent="0.3">
      <c r="A277" s="6" t="s">
        <v>284</v>
      </c>
      <c r="B277" s="15" t="s">
        <v>285</v>
      </c>
      <c r="C277" s="24">
        <f>(7)*(1)*(1)*(1)*(1 + (0))</f>
        <v>7</v>
      </c>
      <c r="D277" s="24" t="s">
        <v>89</v>
      </c>
      <c r="E277" s="24"/>
      <c r="F277" s="24">
        <f>C277*E277</f>
        <v>0</v>
      </c>
    </row>
    <row r="278" spans="1:6" ht="72" x14ac:dyDescent="0.3">
      <c r="A278" s="6" t="s">
        <v>286</v>
      </c>
      <c r="B278" s="15" t="s">
        <v>287</v>
      </c>
      <c r="C278" s="24">
        <f>(15)*(1)*(1)*(1)*(1 + (0))</f>
        <v>15</v>
      </c>
      <c r="D278" s="24" t="s">
        <v>89</v>
      </c>
      <c r="E278" s="24"/>
      <c r="F278" s="24">
        <f>C278*E278</f>
        <v>0</v>
      </c>
    </row>
    <row r="279" spans="1:6" x14ac:dyDescent="0.3">
      <c r="A279" s="6" t="s">
        <v>288</v>
      </c>
      <c r="B279" s="15" t="s">
        <v>289</v>
      </c>
      <c r="C279" s="24">
        <f>(15)*(1)*(1)*(1)*(1 + (0))</f>
        <v>15</v>
      </c>
      <c r="D279" s="24" t="s">
        <v>89</v>
      </c>
      <c r="E279" s="24"/>
      <c r="F279" s="24">
        <f>C279*E279</f>
        <v>0</v>
      </c>
    </row>
    <row r="280" spans="1:6" x14ac:dyDescent="0.3">
      <c r="A280" s="6" t="s">
        <v>290</v>
      </c>
      <c r="B280" s="15" t="s">
        <v>291</v>
      </c>
      <c r="C280" s="24">
        <f>(5)*(1)*(1)*(1)*(1 + (0))</f>
        <v>5</v>
      </c>
      <c r="D280" s="24" t="s">
        <v>89</v>
      </c>
      <c r="E280" s="24"/>
      <c r="F280" s="24">
        <f>C280*E280</f>
        <v>0</v>
      </c>
    </row>
    <row r="281" spans="1:6" ht="72" x14ac:dyDescent="0.3">
      <c r="A281" s="5"/>
      <c r="B281" s="13" t="s">
        <v>292</v>
      </c>
      <c r="C281" s="23"/>
      <c r="D281" s="23"/>
      <c r="E281" s="23"/>
      <c r="F281" s="23"/>
    </row>
    <row r="282" spans="1:6" ht="86.4" x14ac:dyDescent="0.3">
      <c r="A282" s="6" t="s">
        <v>293</v>
      </c>
      <c r="B282" s="14" t="s">
        <v>294</v>
      </c>
      <c r="C282" s="24">
        <f>(36)*(1)*(1)*(1)*(1 + (0))</f>
        <v>36</v>
      </c>
      <c r="D282" s="24" t="s">
        <v>89</v>
      </c>
      <c r="E282" s="24"/>
      <c r="F282" s="24">
        <f>C282*E282</f>
        <v>0</v>
      </c>
    </row>
    <row r="283" spans="1:6" ht="100.8" x14ac:dyDescent="0.3">
      <c r="A283" s="6" t="s">
        <v>295</v>
      </c>
      <c r="B283" s="14" t="s">
        <v>296</v>
      </c>
      <c r="C283" s="24">
        <f>(15)*(1)*(1)*(1)*(1 + (0))</f>
        <v>15</v>
      </c>
      <c r="D283" s="24" t="s">
        <v>297</v>
      </c>
      <c r="E283" s="24"/>
      <c r="F283" s="24">
        <f>C283*E283</f>
        <v>0</v>
      </c>
    </row>
    <row r="284" spans="1:6" ht="43.2" x14ac:dyDescent="0.3">
      <c r="A284" s="6" t="s">
        <v>298</v>
      </c>
      <c r="B284" s="18" t="s">
        <v>299</v>
      </c>
      <c r="C284" s="24">
        <f>(51)*(1)*(1)*(1)*(1 + (0))</f>
        <v>51</v>
      </c>
      <c r="D284" s="24" t="s">
        <v>89</v>
      </c>
      <c r="E284" s="24"/>
      <c r="F284" s="24">
        <f>C284*E284</f>
        <v>0</v>
      </c>
    </row>
    <row r="285" spans="1:6" x14ac:dyDescent="0.3">
      <c r="A285" s="5"/>
      <c r="B285" s="13" t="s">
        <v>300</v>
      </c>
      <c r="C285" s="23"/>
      <c r="D285" s="23"/>
      <c r="E285" s="23"/>
      <c r="F285" s="23"/>
    </row>
    <row r="286" spans="1:6" x14ac:dyDescent="0.3">
      <c r="A286" s="6"/>
      <c r="B286" s="14" t="s">
        <v>301</v>
      </c>
      <c r="C286" s="24"/>
      <c r="D286" s="24"/>
      <c r="E286" s="24"/>
      <c r="F286" s="24"/>
    </row>
    <row r="287" spans="1:6" ht="43.2" x14ac:dyDescent="0.3">
      <c r="A287" s="6" t="s">
        <v>302</v>
      </c>
      <c r="B287" s="15" t="s">
        <v>303</v>
      </c>
      <c r="C287" s="24">
        <f>(1)*(1)*(1)*(1)*(1 + (0))</f>
        <v>1</v>
      </c>
      <c r="D287" s="24" t="s">
        <v>26</v>
      </c>
      <c r="E287" s="24"/>
      <c r="F287" s="24">
        <f>C287*E287</f>
        <v>0</v>
      </c>
    </row>
    <row r="288" spans="1:6" ht="57.6" x14ac:dyDescent="0.3">
      <c r="A288" s="6"/>
      <c r="B288" s="14" t="s">
        <v>304</v>
      </c>
      <c r="C288" s="24"/>
      <c r="D288" s="24"/>
      <c r="E288" s="24"/>
      <c r="F288" s="24"/>
    </row>
    <row r="289" spans="1:6" ht="28.8" x14ac:dyDescent="0.3">
      <c r="A289" s="6" t="s">
        <v>305</v>
      </c>
      <c r="B289" s="15" t="s">
        <v>306</v>
      </c>
      <c r="C289" s="24">
        <f>(1)*(1)*(1)*(1)*(1 + (0))</f>
        <v>1</v>
      </c>
      <c r="D289" s="24" t="s">
        <v>26</v>
      </c>
      <c r="E289" s="24"/>
      <c r="F289" s="24">
        <f>C289*E289</f>
        <v>0</v>
      </c>
    </row>
    <row r="290" spans="1:6" ht="28.8" x14ac:dyDescent="0.3">
      <c r="A290" s="4"/>
      <c r="B290" s="12" t="s">
        <v>307</v>
      </c>
      <c r="C290" s="22"/>
      <c r="D290" s="22"/>
      <c r="E290" s="22"/>
      <c r="F290" s="22"/>
    </row>
    <row r="291" spans="1:6" ht="115.2" x14ac:dyDescent="0.3">
      <c r="A291" s="5"/>
      <c r="B291" s="13" t="s">
        <v>256</v>
      </c>
      <c r="C291" s="23"/>
      <c r="D291" s="23"/>
      <c r="E291" s="23"/>
      <c r="F291" s="23"/>
    </row>
    <row r="292" spans="1:6" ht="43.2" x14ac:dyDescent="0.3">
      <c r="A292" s="6"/>
      <c r="B292" s="14" t="s">
        <v>308</v>
      </c>
      <c r="C292" s="24"/>
      <c r="D292" s="24"/>
      <c r="E292" s="24"/>
      <c r="F292" s="24"/>
    </row>
    <row r="293" spans="1:6" ht="28.8" x14ac:dyDescent="0.3">
      <c r="A293" s="6" t="s">
        <v>309</v>
      </c>
      <c r="B293" s="15" t="s">
        <v>310</v>
      </c>
      <c r="C293" s="24">
        <f>(443)*(1)*(1)*(1)*(1 + (0))</f>
        <v>443</v>
      </c>
      <c r="D293" s="24" t="s">
        <v>73</v>
      </c>
      <c r="E293" s="24"/>
      <c r="F293" s="24">
        <f>C293*E293</f>
        <v>0</v>
      </c>
    </row>
    <row r="294" spans="1:6" ht="28.8" x14ac:dyDescent="0.3">
      <c r="A294" s="6"/>
      <c r="B294" s="14" t="s">
        <v>311</v>
      </c>
      <c r="C294" s="24"/>
      <c r="D294" s="24"/>
      <c r="E294" s="24"/>
      <c r="F294" s="24"/>
    </row>
    <row r="295" spans="1:6" ht="43.2" x14ac:dyDescent="0.3">
      <c r="A295" s="6" t="s">
        <v>312</v>
      </c>
      <c r="B295" s="15" t="s">
        <v>264</v>
      </c>
      <c r="C295" s="24">
        <f>(1)*(1)*(1)*(1)*(1 + (0))</f>
        <v>1</v>
      </c>
      <c r="D295" s="24" t="s">
        <v>26</v>
      </c>
      <c r="E295" s="24"/>
      <c r="F295" s="24">
        <f>C295*E295</f>
        <v>0</v>
      </c>
    </row>
    <row r="296" spans="1:6" ht="43.2" x14ac:dyDescent="0.3">
      <c r="A296" s="6" t="s">
        <v>313</v>
      </c>
      <c r="B296" s="15" t="s">
        <v>266</v>
      </c>
      <c r="C296" s="24">
        <f>(1)*(1)*(1)*(1)*(1 + (0))</f>
        <v>1</v>
      </c>
      <c r="D296" s="24" t="s">
        <v>26</v>
      </c>
      <c r="E296" s="24"/>
      <c r="F296" s="24">
        <f>C296*E296</f>
        <v>0</v>
      </c>
    </row>
    <row r="297" spans="1:6" x14ac:dyDescent="0.3">
      <c r="A297" s="6"/>
      <c r="B297" s="14" t="s">
        <v>267</v>
      </c>
      <c r="C297" s="24"/>
      <c r="D297" s="24"/>
      <c r="E297" s="24"/>
      <c r="F297" s="24"/>
    </row>
    <row r="298" spans="1:6" x14ac:dyDescent="0.3">
      <c r="A298" s="6" t="s">
        <v>314</v>
      </c>
      <c r="B298" s="15" t="s">
        <v>269</v>
      </c>
      <c r="C298" s="24">
        <f>(1)*(1)*(1)*(1)*(1 + (0))</f>
        <v>1</v>
      </c>
      <c r="D298" s="24" t="s">
        <v>26</v>
      </c>
      <c r="E298" s="24"/>
      <c r="F298" s="24">
        <f>C298*E298</f>
        <v>0</v>
      </c>
    </row>
    <row r="299" spans="1:6" x14ac:dyDescent="0.3">
      <c r="A299" s="6" t="s">
        <v>315</v>
      </c>
      <c r="B299" s="15" t="s">
        <v>271</v>
      </c>
      <c r="C299" s="24">
        <f>(1)*(1)*(1)*(1)*(1 + (0))</f>
        <v>1</v>
      </c>
      <c r="D299" s="24" t="s">
        <v>26</v>
      </c>
      <c r="E299" s="24"/>
      <c r="F299" s="24">
        <f>C299*E299</f>
        <v>0</v>
      </c>
    </row>
    <row r="300" spans="1:6" ht="187.2" x14ac:dyDescent="0.3">
      <c r="A300" s="5"/>
      <c r="B300" s="13" t="s">
        <v>316</v>
      </c>
      <c r="C300" s="23"/>
      <c r="D300" s="23"/>
      <c r="E300" s="23"/>
      <c r="F300" s="23"/>
    </row>
    <row r="301" spans="1:6" x14ac:dyDescent="0.3">
      <c r="A301" s="6"/>
      <c r="B301" s="14" t="s">
        <v>273</v>
      </c>
      <c r="C301" s="24"/>
      <c r="D301" s="24"/>
      <c r="E301" s="24"/>
      <c r="F301" s="24"/>
    </row>
    <row r="302" spans="1:6" ht="43.2" x14ac:dyDescent="0.3">
      <c r="A302" s="6" t="s">
        <v>317</v>
      </c>
      <c r="B302" s="15" t="s">
        <v>275</v>
      </c>
      <c r="C302" s="24">
        <f>(137)*(1)*(1)*(1)*(1 + (0))</f>
        <v>137</v>
      </c>
      <c r="D302" s="24" t="s">
        <v>73</v>
      </c>
      <c r="E302" s="24"/>
      <c r="F302" s="24">
        <f>C302*E302</f>
        <v>0</v>
      </c>
    </row>
    <row r="303" spans="1:6" ht="86.4" x14ac:dyDescent="0.3">
      <c r="A303" s="5"/>
      <c r="B303" s="13" t="s">
        <v>318</v>
      </c>
      <c r="C303" s="23"/>
      <c r="D303" s="23"/>
      <c r="E303" s="23"/>
      <c r="F303" s="23"/>
    </row>
    <row r="304" spans="1:6" x14ac:dyDescent="0.3">
      <c r="A304" s="6"/>
      <c r="B304" s="14" t="s">
        <v>273</v>
      </c>
      <c r="C304" s="24"/>
      <c r="D304" s="24"/>
      <c r="E304" s="24"/>
      <c r="F304" s="24"/>
    </row>
    <row r="305" spans="1:6" ht="28.8" x14ac:dyDescent="0.3">
      <c r="A305" s="6" t="s">
        <v>319</v>
      </c>
      <c r="B305" s="15" t="s">
        <v>320</v>
      </c>
      <c r="C305" s="24">
        <f>(307)*(1)*(1)*(1)*(1 + (0))</f>
        <v>307</v>
      </c>
      <c r="D305" s="24" t="s">
        <v>73</v>
      </c>
      <c r="E305" s="24"/>
      <c r="F305" s="24">
        <f>C305*E305</f>
        <v>0</v>
      </c>
    </row>
    <row r="306" spans="1:6" ht="28.8" x14ac:dyDescent="0.3">
      <c r="A306" s="5"/>
      <c r="B306" s="13" t="s">
        <v>279</v>
      </c>
      <c r="C306" s="23"/>
      <c r="D306" s="23"/>
      <c r="E306" s="23"/>
      <c r="F306" s="23"/>
    </row>
    <row r="307" spans="1:6" x14ac:dyDescent="0.3">
      <c r="A307" s="6"/>
      <c r="B307" s="14" t="s">
        <v>280</v>
      </c>
      <c r="C307" s="24"/>
      <c r="D307" s="24"/>
      <c r="E307" s="24"/>
      <c r="F307" s="24"/>
    </row>
    <row r="308" spans="1:6" x14ac:dyDescent="0.3">
      <c r="A308" s="6" t="s">
        <v>321</v>
      </c>
      <c r="B308" s="15" t="s">
        <v>322</v>
      </c>
      <c r="C308" s="24">
        <f>(443)*(1)*(1)*(1)*(1 + (0))</f>
        <v>443</v>
      </c>
      <c r="D308" s="24" t="s">
        <v>73</v>
      </c>
      <c r="E308" s="24"/>
      <c r="F308" s="24">
        <f>C308*E308</f>
        <v>0</v>
      </c>
    </row>
    <row r="309" spans="1:6" ht="28.8" x14ac:dyDescent="0.3">
      <c r="A309" s="6"/>
      <c r="B309" s="14" t="s">
        <v>323</v>
      </c>
      <c r="C309" s="24"/>
      <c r="D309" s="24"/>
      <c r="E309" s="24"/>
      <c r="F309" s="24"/>
    </row>
    <row r="310" spans="1:6" x14ac:dyDescent="0.3">
      <c r="A310" s="6" t="s">
        <v>324</v>
      </c>
      <c r="B310" s="15" t="s">
        <v>289</v>
      </c>
      <c r="C310" s="24">
        <f>(55)*(1)*(1)*(1)*(1 + (0))</f>
        <v>55</v>
      </c>
      <c r="D310" s="24" t="s">
        <v>89</v>
      </c>
      <c r="E310" s="24"/>
      <c r="F310" s="24">
        <f>C310*E310</f>
        <v>0</v>
      </c>
    </row>
    <row r="311" spans="1:6" x14ac:dyDescent="0.3">
      <c r="A311" s="5"/>
      <c r="B311" s="13" t="s">
        <v>325</v>
      </c>
      <c r="C311" s="23"/>
      <c r="D311" s="23"/>
      <c r="E311" s="23"/>
      <c r="F311" s="23"/>
    </row>
    <row r="312" spans="1:6" ht="72" x14ac:dyDescent="0.3">
      <c r="A312" s="6"/>
      <c r="B312" s="14" t="s">
        <v>326</v>
      </c>
      <c r="C312" s="24"/>
      <c r="D312" s="24"/>
      <c r="E312" s="24"/>
      <c r="F312" s="24"/>
    </row>
    <row r="313" spans="1:6" ht="28.8" x14ac:dyDescent="0.3">
      <c r="A313" s="6" t="s">
        <v>327</v>
      </c>
      <c r="B313" s="15" t="s">
        <v>328</v>
      </c>
      <c r="C313" s="24">
        <f>(40)*(1)*(1)*(1)*(1 + (0))</f>
        <v>40</v>
      </c>
      <c r="D313" s="24" t="s">
        <v>89</v>
      </c>
      <c r="E313" s="24"/>
      <c r="F313" s="24">
        <f>C313*E313</f>
        <v>0</v>
      </c>
    </row>
    <row r="314" spans="1:6" ht="72" x14ac:dyDescent="0.3">
      <c r="A314" s="6"/>
      <c r="B314" s="14" t="s">
        <v>329</v>
      </c>
      <c r="C314" s="24"/>
      <c r="D314" s="24"/>
      <c r="E314" s="24"/>
      <c r="F314" s="24"/>
    </row>
    <row r="315" spans="1:6" ht="86.4" x14ac:dyDescent="0.3">
      <c r="A315" s="6" t="s">
        <v>330</v>
      </c>
      <c r="B315" s="15" t="s">
        <v>294</v>
      </c>
      <c r="C315" s="24">
        <f>(33)*(1)*(1)*(1)*(1 + (0))</f>
        <v>33</v>
      </c>
      <c r="D315" s="24" t="s">
        <v>89</v>
      </c>
      <c r="E315" s="24"/>
      <c r="F315" s="24">
        <f>C315*E315</f>
        <v>0</v>
      </c>
    </row>
    <row r="316" spans="1:6" ht="43.2" x14ac:dyDescent="0.3">
      <c r="A316" s="6" t="s">
        <v>331</v>
      </c>
      <c r="B316" s="15" t="s">
        <v>299</v>
      </c>
      <c r="C316" s="24">
        <f>(33)*(1)*(1)*(1)*(1 + (0))</f>
        <v>33</v>
      </c>
      <c r="D316" s="24" t="s">
        <v>89</v>
      </c>
      <c r="E316" s="24"/>
      <c r="F316" s="24">
        <f>C316*E316</f>
        <v>0</v>
      </c>
    </row>
    <row r="317" spans="1:6" x14ac:dyDescent="0.3">
      <c r="A317" s="5"/>
      <c r="B317" s="13" t="s">
        <v>332</v>
      </c>
      <c r="C317" s="23"/>
      <c r="D317" s="23"/>
      <c r="E317" s="23"/>
      <c r="F317" s="23"/>
    </row>
    <row r="318" spans="1:6" ht="172.8" x14ac:dyDescent="0.3">
      <c r="A318" s="6"/>
      <c r="B318" s="14" t="s">
        <v>333</v>
      </c>
      <c r="C318" s="24"/>
      <c r="D318" s="24"/>
      <c r="E318" s="24"/>
      <c r="F318" s="24"/>
    </row>
    <row r="319" spans="1:6" x14ac:dyDescent="0.3">
      <c r="A319" s="6" t="s">
        <v>334</v>
      </c>
      <c r="B319" s="15" t="s">
        <v>335</v>
      </c>
      <c r="C319" s="24">
        <f>(36)*(1)*(1)*(1)*(1 + (0))</f>
        <v>36</v>
      </c>
      <c r="D319" s="24" t="s">
        <v>73</v>
      </c>
      <c r="E319" s="24"/>
      <c r="F319" s="24">
        <f>C319*E319</f>
        <v>0</v>
      </c>
    </row>
    <row r="320" spans="1:6" x14ac:dyDescent="0.3">
      <c r="A320" s="6" t="s">
        <v>336</v>
      </c>
      <c r="B320" s="15" t="s">
        <v>337</v>
      </c>
      <c r="C320" s="24">
        <f>(22)*(1)*(1)*(1)*(1 + (0))</f>
        <v>22</v>
      </c>
      <c r="D320" s="24" t="s">
        <v>89</v>
      </c>
      <c r="E320" s="24"/>
      <c r="F320" s="24">
        <f>C320*E320</f>
        <v>0</v>
      </c>
    </row>
    <row r="321" spans="1:6" ht="28.8" x14ac:dyDescent="0.3">
      <c r="A321" s="6" t="s">
        <v>338</v>
      </c>
      <c r="B321" s="15" t="s">
        <v>339</v>
      </c>
      <c r="C321" s="24">
        <f>(11)*(1)*(1)*(1)*(1 + (0))</f>
        <v>11</v>
      </c>
      <c r="D321" s="24" t="s">
        <v>89</v>
      </c>
      <c r="E321" s="24"/>
      <c r="F321" s="24">
        <f>C321*E321</f>
        <v>0</v>
      </c>
    </row>
    <row r="322" spans="1:6" x14ac:dyDescent="0.3">
      <c r="A322" s="5"/>
      <c r="B322" s="13" t="s">
        <v>340</v>
      </c>
      <c r="C322" s="23"/>
      <c r="D322" s="23"/>
      <c r="E322" s="23"/>
      <c r="F322" s="23"/>
    </row>
    <row r="323" spans="1:6" ht="100.8" x14ac:dyDescent="0.3">
      <c r="A323" s="6"/>
      <c r="B323" s="14" t="s">
        <v>341</v>
      </c>
      <c r="C323" s="24"/>
      <c r="D323" s="24"/>
      <c r="E323" s="24"/>
      <c r="F323" s="24"/>
    </row>
    <row r="324" spans="1:6" x14ac:dyDescent="0.3">
      <c r="A324" s="6" t="s">
        <v>342</v>
      </c>
      <c r="B324" s="15" t="s">
        <v>44</v>
      </c>
      <c r="C324" s="24">
        <f>(15)*(1)*(1)*(1)*(1 + (0))</f>
        <v>15</v>
      </c>
      <c r="D324" s="24" t="s">
        <v>89</v>
      </c>
      <c r="E324" s="24"/>
      <c r="F324" s="24">
        <f>C324*E324</f>
        <v>0</v>
      </c>
    </row>
    <row r="325" spans="1:6" ht="129.6" x14ac:dyDescent="0.3">
      <c r="A325" s="6"/>
      <c r="B325" s="14" t="s">
        <v>343</v>
      </c>
      <c r="C325" s="24"/>
      <c r="D325" s="24"/>
      <c r="E325" s="24"/>
      <c r="F325" s="24"/>
    </row>
    <row r="326" spans="1:6" x14ac:dyDescent="0.3">
      <c r="A326" s="6" t="s">
        <v>344</v>
      </c>
      <c r="B326" s="15" t="s">
        <v>44</v>
      </c>
      <c r="C326" s="24">
        <f>(15)*(1)*(1)*(1)*(1 + (0))</f>
        <v>15</v>
      </c>
      <c r="D326" s="24" t="s">
        <v>89</v>
      </c>
      <c r="E326" s="24"/>
      <c r="F326" s="24">
        <f>C326*E326</f>
        <v>0</v>
      </c>
    </row>
    <row r="327" spans="1:6" ht="43.2" x14ac:dyDescent="0.3">
      <c r="A327" s="5"/>
      <c r="B327" s="13" t="s">
        <v>304</v>
      </c>
      <c r="C327" s="23"/>
      <c r="D327" s="23"/>
      <c r="E327" s="23"/>
      <c r="F327" s="23"/>
    </row>
    <row r="328" spans="1:6" ht="28.8" x14ac:dyDescent="0.3">
      <c r="A328" s="6" t="s">
        <v>345</v>
      </c>
      <c r="B328" s="14" t="s">
        <v>306</v>
      </c>
      <c r="C328" s="24">
        <f>(1)*(1)*(1)*(1)*(1 + (0))</f>
        <v>1</v>
      </c>
      <c r="D328" s="24" t="s">
        <v>26</v>
      </c>
      <c r="E328" s="24"/>
      <c r="F328" s="24">
        <f>C328*E328</f>
        <v>0</v>
      </c>
    </row>
    <row r="329" spans="1:6" x14ac:dyDescent="0.3">
      <c r="A329" s="5"/>
      <c r="B329" s="13" t="s">
        <v>346</v>
      </c>
      <c r="C329" s="23"/>
      <c r="D329" s="23"/>
      <c r="E329" s="23"/>
      <c r="F329" s="23"/>
    </row>
    <row r="330" spans="1:6" ht="43.2" x14ac:dyDescent="0.3">
      <c r="A330" s="6" t="s">
        <v>347</v>
      </c>
      <c r="B330" s="14" t="s">
        <v>303</v>
      </c>
      <c r="C330" s="24">
        <f>(1)*(1)*(1)*(1)*(1 + (0))</f>
        <v>1</v>
      </c>
      <c r="D330" s="24" t="s">
        <v>26</v>
      </c>
      <c r="E330" s="24"/>
      <c r="F330" s="24">
        <f>C330*E330</f>
        <v>0</v>
      </c>
    </row>
    <row r="331" spans="1:6" x14ac:dyDescent="0.3">
      <c r="A331" s="4"/>
      <c r="B331" s="12" t="s">
        <v>348</v>
      </c>
      <c r="C331" s="22"/>
      <c r="D331" s="22"/>
      <c r="E331" s="22"/>
      <c r="F331" s="22"/>
    </row>
    <row r="332" spans="1:6" ht="129.6" x14ac:dyDescent="0.3">
      <c r="A332" s="5"/>
      <c r="B332" s="13" t="s">
        <v>349</v>
      </c>
      <c r="C332" s="23"/>
      <c r="D332" s="23"/>
      <c r="E332" s="23"/>
      <c r="F332" s="23"/>
    </row>
    <row r="333" spans="1:6" ht="43.2" x14ac:dyDescent="0.3">
      <c r="A333" s="6"/>
      <c r="B333" s="14" t="s">
        <v>257</v>
      </c>
      <c r="C333" s="24"/>
      <c r="D333" s="24"/>
      <c r="E333" s="24"/>
      <c r="F333" s="24"/>
    </row>
    <row r="334" spans="1:6" x14ac:dyDescent="0.3">
      <c r="A334" s="6" t="s">
        <v>350</v>
      </c>
      <c r="B334" s="15" t="s">
        <v>351</v>
      </c>
      <c r="C334" s="24">
        <f>(364)*(1)*(1)*(1)*(1 + (0))</f>
        <v>364</v>
      </c>
      <c r="D334" s="24" t="s">
        <v>73</v>
      </c>
      <c r="E334" s="24"/>
      <c r="F334" s="24">
        <f>C334*E334</f>
        <v>0</v>
      </c>
    </row>
    <row r="335" spans="1:6" ht="28.8" x14ac:dyDescent="0.3">
      <c r="A335" s="6" t="s">
        <v>352</v>
      </c>
      <c r="B335" s="15" t="s">
        <v>353</v>
      </c>
      <c r="C335" s="24">
        <f>(364)*(1)*(1)*(1)*(1 + (0))</f>
        <v>364</v>
      </c>
      <c r="D335" s="24" t="s">
        <v>73</v>
      </c>
      <c r="E335" s="24"/>
      <c r="F335" s="24">
        <f>C335*E335</f>
        <v>0</v>
      </c>
    </row>
    <row r="336" spans="1:6" ht="72" x14ac:dyDescent="0.3">
      <c r="A336" s="5"/>
      <c r="B336" s="13" t="s">
        <v>354</v>
      </c>
      <c r="C336" s="23"/>
      <c r="D336" s="23"/>
      <c r="E336" s="23"/>
      <c r="F336" s="23"/>
    </row>
    <row r="337" spans="1:6" x14ac:dyDescent="0.3">
      <c r="A337" s="6"/>
      <c r="B337" s="14" t="s">
        <v>273</v>
      </c>
      <c r="C337" s="24"/>
      <c r="D337" s="24"/>
      <c r="E337" s="24"/>
      <c r="F337" s="24"/>
    </row>
    <row r="338" spans="1:6" ht="28.8" x14ac:dyDescent="0.3">
      <c r="A338" s="6" t="s">
        <v>355</v>
      </c>
      <c r="B338" s="15" t="s">
        <v>356</v>
      </c>
      <c r="C338" s="24">
        <f>(364)*(1)*(1)*(1)*(1 + (0))</f>
        <v>364</v>
      </c>
      <c r="D338" s="24" t="s">
        <v>73</v>
      </c>
      <c r="E338" s="24"/>
      <c r="F338" s="24">
        <f>C338*E338</f>
        <v>0</v>
      </c>
    </row>
    <row r="339" spans="1:6" ht="43.2" x14ac:dyDescent="0.3">
      <c r="A339" s="5"/>
      <c r="B339" s="13" t="s">
        <v>357</v>
      </c>
      <c r="C339" s="23"/>
      <c r="D339" s="23"/>
      <c r="E339" s="23"/>
      <c r="F339" s="23"/>
    </row>
    <row r="340" spans="1:6" x14ac:dyDescent="0.3">
      <c r="A340" s="6"/>
      <c r="B340" s="14" t="s">
        <v>358</v>
      </c>
      <c r="C340" s="24"/>
      <c r="D340" s="24"/>
      <c r="E340" s="24"/>
      <c r="F340" s="24"/>
    </row>
    <row r="341" spans="1:6" x14ac:dyDescent="0.3">
      <c r="A341" s="6" t="s">
        <v>359</v>
      </c>
      <c r="B341" s="15" t="s">
        <v>360</v>
      </c>
      <c r="C341" s="24">
        <f>(364)*(1)*(1)*(1)*(1 + (0))</f>
        <v>364</v>
      </c>
      <c r="D341" s="24" t="s">
        <v>73</v>
      </c>
      <c r="E341" s="24"/>
      <c r="F341" s="24">
        <f>C341*E341</f>
        <v>0</v>
      </c>
    </row>
    <row r="342" spans="1:6" x14ac:dyDescent="0.3">
      <c r="A342" s="6"/>
      <c r="B342" s="14" t="s">
        <v>361</v>
      </c>
      <c r="C342" s="24"/>
      <c r="D342" s="24"/>
      <c r="E342" s="24"/>
      <c r="F342" s="24"/>
    </row>
    <row r="343" spans="1:6" ht="28.8" x14ac:dyDescent="0.3">
      <c r="A343" s="6" t="s">
        <v>362</v>
      </c>
      <c r="B343" s="15" t="s">
        <v>363</v>
      </c>
      <c r="C343" s="24">
        <f>(15)*(1)*(1)*(1)*(1 + (0))</f>
        <v>15</v>
      </c>
      <c r="D343" s="24" t="s">
        <v>89</v>
      </c>
      <c r="E343" s="24"/>
      <c r="F343" s="24">
        <f>C343*E343</f>
        <v>0</v>
      </c>
    </row>
    <row r="344" spans="1:6" ht="28.8" x14ac:dyDescent="0.3">
      <c r="A344" s="6" t="s">
        <v>364</v>
      </c>
      <c r="B344" s="15" t="s">
        <v>365</v>
      </c>
      <c r="C344" s="24">
        <f>(15)*(1)*(1)*(1)*(1 + (0))</f>
        <v>15</v>
      </c>
      <c r="D344" s="24" t="s">
        <v>89</v>
      </c>
      <c r="E344" s="24"/>
      <c r="F344" s="24">
        <f>C344*E344</f>
        <v>0</v>
      </c>
    </row>
    <row r="345" spans="1:6" x14ac:dyDescent="0.3">
      <c r="A345" s="5"/>
      <c r="B345" s="13" t="s">
        <v>366</v>
      </c>
      <c r="C345" s="23"/>
      <c r="D345" s="23"/>
      <c r="E345" s="23"/>
      <c r="F345" s="23"/>
    </row>
    <row r="346" spans="1:6" x14ac:dyDescent="0.3">
      <c r="A346" s="6"/>
      <c r="B346" s="14" t="s">
        <v>367</v>
      </c>
      <c r="C346" s="24"/>
      <c r="D346" s="24"/>
      <c r="E346" s="24"/>
      <c r="F346" s="24"/>
    </row>
    <row r="347" spans="1:6" ht="43.2" x14ac:dyDescent="0.3">
      <c r="A347" s="6" t="s">
        <v>368</v>
      </c>
      <c r="B347" s="15" t="s">
        <v>369</v>
      </c>
      <c r="C347" s="24">
        <f>(15)*(1)*(1)*(1)*(1 + (0))</f>
        <v>15</v>
      </c>
      <c r="D347" s="24" t="s">
        <v>89</v>
      </c>
      <c r="E347" s="24"/>
      <c r="F347" s="24">
        <f>C347*E347</f>
        <v>0</v>
      </c>
    </row>
    <row r="348" spans="1:6" ht="28.8" x14ac:dyDescent="0.3">
      <c r="A348" s="5"/>
      <c r="B348" s="13" t="s">
        <v>370</v>
      </c>
      <c r="C348" s="23"/>
      <c r="D348" s="23"/>
      <c r="E348" s="23"/>
      <c r="F348" s="23"/>
    </row>
    <row r="349" spans="1:6" ht="115.2" x14ac:dyDescent="0.3">
      <c r="A349" s="6"/>
      <c r="B349" s="14" t="s">
        <v>371</v>
      </c>
      <c r="C349" s="24"/>
      <c r="D349" s="24"/>
      <c r="E349" s="24"/>
      <c r="F349" s="24"/>
    </row>
    <row r="350" spans="1:6" ht="72" x14ac:dyDescent="0.3">
      <c r="A350" s="6" t="s">
        <v>372</v>
      </c>
      <c r="B350" s="15" t="s">
        <v>373</v>
      </c>
      <c r="C350" s="24">
        <f>(15)*(1)*(1)*(1)*(1 + (0))</f>
        <v>15</v>
      </c>
      <c r="D350" s="24" t="s">
        <v>89</v>
      </c>
      <c r="E350" s="24"/>
      <c r="F350" s="24">
        <f>C350*E350</f>
        <v>0</v>
      </c>
    </row>
    <row r="351" spans="1:6" x14ac:dyDescent="0.3">
      <c r="A351" s="5"/>
      <c r="B351" s="13" t="s">
        <v>300</v>
      </c>
      <c r="C351" s="23"/>
      <c r="D351" s="23"/>
      <c r="E351" s="23"/>
      <c r="F351" s="23"/>
    </row>
    <row r="352" spans="1:6" ht="100.8" x14ac:dyDescent="0.3">
      <c r="A352" s="6"/>
      <c r="B352" s="14" t="s">
        <v>374</v>
      </c>
      <c r="C352" s="24"/>
      <c r="D352" s="24"/>
      <c r="E352" s="24"/>
      <c r="F352" s="24"/>
    </row>
    <row r="353" spans="1:6" x14ac:dyDescent="0.3">
      <c r="A353" s="6" t="s">
        <v>375</v>
      </c>
      <c r="B353" s="15" t="s">
        <v>376</v>
      </c>
      <c r="C353" s="24">
        <f>(15)*(1)*(1)*(1)*(1 + (0))</f>
        <v>15</v>
      </c>
      <c r="D353" s="24" t="s">
        <v>89</v>
      </c>
      <c r="E353" s="24"/>
      <c r="F353" s="24">
        <f>C353*E353</f>
        <v>0</v>
      </c>
    </row>
    <row r="354" spans="1:6" x14ac:dyDescent="0.3">
      <c r="A354" s="6"/>
      <c r="B354" s="14" t="s">
        <v>301</v>
      </c>
      <c r="C354" s="24"/>
      <c r="D354" s="24"/>
      <c r="E354" s="24"/>
      <c r="F354" s="24"/>
    </row>
    <row r="355" spans="1:6" ht="86.4" x14ac:dyDescent="0.3">
      <c r="A355" s="6" t="s">
        <v>377</v>
      </c>
      <c r="B355" s="15" t="s">
        <v>378</v>
      </c>
      <c r="C355" s="24"/>
      <c r="D355" s="24" t="s">
        <v>379</v>
      </c>
      <c r="E355" s="24"/>
      <c r="F355" s="24">
        <f t="shared" ref="F355:F360" si="1">C355*E355</f>
        <v>0</v>
      </c>
    </row>
    <row r="356" spans="1:6" ht="331.2" x14ac:dyDescent="0.3">
      <c r="A356" s="6" t="s">
        <v>380</v>
      </c>
      <c r="B356" s="15" t="s">
        <v>381</v>
      </c>
      <c r="C356" s="24">
        <f>(1)*(1)*(1)*(1)*(1 + (0))</f>
        <v>1</v>
      </c>
      <c r="D356" s="24" t="s">
        <v>382</v>
      </c>
      <c r="E356" s="24"/>
      <c r="F356" s="24">
        <f t="shared" si="1"/>
        <v>0</v>
      </c>
    </row>
    <row r="357" spans="1:6" ht="158.4" x14ac:dyDescent="0.3">
      <c r="A357" s="6" t="s">
        <v>383</v>
      </c>
      <c r="B357" s="15" t="s">
        <v>384</v>
      </c>
      <c r="C357" s="24">
        <f>(1)*(1)*(1)*(1)*(1 + (0))</f>
        <v>1</v>
      </c>
      <c r="D357" s="24" t="s">
        <v>382</v>
      </c>
      <c r="E357" s="24"/>
      <c r="F357" s="24">
        <f t="shared" si="1"/>
        <v>0</v>
      </c>
    </row>
    <row r="358" spans="1:6" ht="86.4" x14ac:dyDescent="0.3">
      <c r="A358" s="6" t="s">
        <v>385</v>
      </c>
      <c r="B358" s="15" t="s">
        <v>386</v>
      </c>
      <c r="C358" s="24">
        <f>(1)*(1)*(1)*(1)*(1 + (0))</f>
        <v>1</v>
      </c>
      <c r="D358" s="24" t="s">
        <v>382</v>
      </c>
      <c r="E358" s="24"/>
      <c r="F358" s="24">
        <f t="shared" si="1"/>
        <v>0</v>
      </c>
    </row>
    <row r="359" spans="1:6" ht="244.8" x14ac:dyDescent="0.3">
      <c r="A359" s="6" t="s">
        <v>387</v>
      </c>
      <c r="B359" s="15" t="s">
        <v>388</v>
      </c>
      <c r="C359" s="24">
        <f>(1)*(1)*(1)*(1)*(1 + (0))</f>
        <v>1</v>
      </c>
      <c r="D359" s="24" t="s">
        <v>382</v>
      </c>
      <c r="E359" s="24"/>
      <c r="F359" s="24">
        <f t="shared" si="1"/>
        <v>0</v>
      </c>
    </row>
    <row r="360" spans="1:6" ht="72" x14ac:dyDescent="0.3">
      <c r="A360" s="6" t="s">
        <v>389</v>
      </c>
      <c r="B360" s="15" t="s">
        <v>390</v>
      </c>
      <c r="C360" s="24">
        <f>(1)*(1)*(1)*(1)*(1 + (0))</f>
        <v>1</v>
      </c>
      <c r="D360" s="24" t="s">
        <v>382</v>
      </c>
      <c r="E360" s="24"/>
      <c r="F360" s="24">
        <f t="shared" si="1"/>
        <v>0</v>
      </c>
    </row>
    <row r="361" spans="1:6" ht="15.6" x14ac:dyDescent="0.3">
      <c r="A361" s="3"/>
      <c r="B361" s="11" t="s">
        <v>158</v>
      </c>
      <c r="C361" s="21"/>
      <c r="D361" s="21"/>
      <c r="E361" s="21"/>
      <c r="F361" s="21"/>
    </row>
    <row r="362" spans="1:6" ht="144" x14ac:dyDescent="0.3">
      <c r="A362" s="6" t="s">
        <v>391</v>
      </c>
      <c r="B362" s="19" t="s">
        <v>234</v>
      </c>
      <c r="C362" s="24"/>
      <c r="D362" s="24" t="s">
        <v>26</v>
      </c>
      <c r="E362" s="24"/>
      <c r="F362" s="24">
        <f>C362*E362</f>
        <v>0</v>
      </c>
    </row>
    <row r="363" spans="1:6" ht="36" x14ac:dyDescent="0.3">
      <c r="A363" s="2"/>
      <c r="B363" s="10" t="s">
        <v>392</v>
      </c>
      <c r="C363" s="20"/>
      <c r="D363" s="20"/>
      <c r="E363" s="20"/>
      <c r="F363" s="20"/>
    </row>
    <row r="364" spans="1:6" ht="31.2" x14ac:dyDescent="0.3">
      <c r="A364" s="3"/>
      <c r="B364" s="11" t="s">
        <v>393</v>
      </c>
      <c r="C364" s="21"/>
      <c r="D364" s="21"/>
      <c r="E364" s="21"/>
      <c r="F364" s="21"/>
    </row>
    <row r="365" spans="1:6" x14ac:dyDescent="0.3">
      <c r="A365" s="4"/>
      <c r="B365" s="12" t="s">
        <v>8</v>
      </c>
      <c r="C365" s="22"/>
      <c r="D365" s="22"/>
      <c r="E365" s="22"/>
      <c r="F365" s="22"/>
    </row>
    <row r="366" spans="1:6" x14ac:dyDescent="0.3">
      <c r="A366" s="5"/>
      <c r="B366" s="13" t="s">
        <v>9</v>
      </c>
      <c r="C366" s="23"/>
      <c r="D366" s="23"/>
      <c r="E366" s="23"/>
      <c r="F366" s="23"/>
    </row>
    <row r="367" spans="1:6" ht="86.4" x14ac:dyDescent="0.3">
      <c r="A367" s="6" t="s">
        <v>394</v>
      </c>
      <c r="B367" s="14" t="s">
        <v>11</v>
      </c>
      <c r="C367" s="24"/>
      <c r="D367" s="24" t="s">
        <v>12</v>
      </c>
      <c r="E367" s="24"/>
      <c r="F367" s="24">
        <f>C367*E367</f>
        <v>0</v>
      </c>
    </row>
    <row r="368" spans="1:6" x14ac:dyDescent="0.3">
      <c r="A368" s="5"/>
      <c r="B368" s="13" t="s">
        <v>13</v>
      </c>
      <c r="C368" s="23"/>
      <c r="D368" s="23"/>
      <c r="E368" s="23"/>
      <c r="F368" s="23"/>
    </row>
    <row r="369" spans="1:6" ht="57.6" x14ac:dyDescent="0.3">
      <c r="A369" s="6" t="s">
        <v>395</v>
      </c>
      <c r="B369" s="14" t="s">
        <v>15</v>
      </c>
      <c r="C369" s="24"/>
      <c r="D369" s="24" t="s">
        <v>12</v>
      </c>
      <c r="E369" s="24"/>
      <c r="F369" s="24">
        <f>C369*E369</f>
        <v>0</v>
      </c>
    </row>
    <row r="370" spans="1:6" x14ac:dyDescent="0.3">
      <c r="A370" s="5"/>
      <c r="B370" s="13" t="s">
        <v>238</v>
      </c>
      <c r="C370" s="23"/>
      <c r="D370" s="23"/>
      <c r="E370" s="23"/>
      <c r="F370" s="23"/>
    </row>
    <row r="371" spans="1:6" ht="115.2" x14ac:dyDescent="0.3">
      <c r="A371" s="6" t="s">
        <v>396</v>
      </c>
      <c r="B371" s="14" t="s">
        <v>242</v>
      </c>
      <c r="C371" s="24"/>
      <c r="D371" s="24" t="s">
        <v>12</v>
      </c>
      <c r="E371" s="24"/>
      <c r="F371" s="24">
        <f t="shared" ref="F371:F377" si="2">C371*E371</f>
        <v>0</v>
      </c>
    </row>
    <row r="372" spans="1:6" ht="273.60000000000002" x14ac:dyDescent="0.3">
      <c r="A372" s="6" t="s">
        <v>397</v>
      </c>
      <c r="B372" s="14" t="s">
        <v>244</v>
      </c>
      <c r="C372" s="24"/>
      <c r="D372" s="24" t="s">
        <v>12</v>
      </c>
      <c r="E372" s="24"/>
      <c r="F372" s="24">
        <f t="shared" si="2"/>
        <v>0</v>
      </c>
    </row>
    <row r="373" spans="1:6" ht="158.4" x14ac:dyDescent="0.3">
      <c r="A373" s="6" t="s">
        <v>398</v>
      </c>
      <c r="B373" s="14" t="s">
        <v>246</v>
      </c>
      <c r="C373" s="24"/>
      <c r="D373" s="24" t="s">
        <v>12</v>
      </c>
      <c r="E373" s="24"/>
      <c r="F373" s="24">
        <f t="shared" si="2"/>
        <v>0</v>
      </c>
    </row>
    <row r="374" spans="1:6" ht="158.4" x14ac:dyDescent="0.3">
      <c r="A374" s="6" t="s">
        <v>399</v>
      </c>
      <c r="B374" s="14" t="s">
        <v>248</v>
      </c>
      <c r="C374" s="24"/>
      <c r="D374" s="24" t="s">
        <v>12</v>
      </c>
      <c r="E374" s="24"/>
      <c r="F374" s="24">
        <f t="shared" si="2"/>
        <v>0</v>
      </c>
    </row>
    <row r="375" spans="1:6" ht="273.60000000000002" x14ac:dyDescent="0.3">
      <c r="A375" s="6" t="s">
        <v>400</v>
      </c>
      <c r="B375" s="14" t="s">
        <v>250</v>
      </c>
      <c r="C375" s="24"/>
      <c r="D375" s="24" t="s">
        <v>12</v>
      </c>
      <c r="E375" s="24"/>
      <c r="F375" s="24">
        <f t="shared" si="2"/>
        <v>0</v>
      </c>
    </row>
    <row r="376" spans="1:6" ht="144" x14ac:dyDescent="0.3">
      <c r="A376" s="6" t="s">
        <v>401</v>
      </c>
      <c r="B376" s="14" t="s">
        <v>252</v>
      </c>
      <c r="C376" s="24"/>
      <c r="D376" s="24" t="s">
        <v>26</v>
      </c>
      <c r="E376" s="24"/>
      <c r="F376" s="24">
        <f t="shared" si="2"/>
        <v>0</v>
      </c>
    </row>
    <row r="377" spans="1:6" ht="100.8" x14ac:dyDescent="0.3">
      <c r="A377" s="6" t="s">
        <v>402</v>
      </c>
      <c r="B377" s="14" t="s">
        <v>254</v>
      </c>
      <c r="C377" s="24"/>
      <c r="D377" s="24" t="s">
        <v>26</v>
      </c>
      <c r="E377" s="24"/>
      <c r="F377" s="24">
        <f t="shared" si="2"/>
        <v>0</v>
      </c>
    </row>
    <row r="378" spans="1:6" ht="28.8" x14ac:dyDescent="0.3">
      <c r="A378" s="4"/>
      <c r="B378" s="12" t="s">
        <v>403</v>
      </c>
      <c r="C378" s="22"/>
      <c r="D378" s="22"/>
      <c r="E378" s="22"/>
      <c r="F378" s="22"/>
    </row>
    <row r="379" spans="1:6" ht="100.8" x14ac:dyDescent="0.3">
      <c r="A379" s="5"/>
      <c r="B379" s="13" t="s">
        <v>404</v>
      </c>
      <c r="C379" s="23"/>
      <c r="D379" s="23"/>
      <c r="E379" s="23"/>
      <c r="F379" s="23"/>
    </row>
    <row r="380" spans="1:6" ht="57.6" x14ac:dyDescent="0.3">
      <c r="A380" s="6"/>
      <c r="B380" s="14" t="s">
        <v>405</v>
      </c>
      <c r="C380" s="24"/>
      <c r="D380" s="24"/>
      <c r="E380" s="24"/>
      <c r="F380" s="24"/>
    </row>
    <row r="381" spans="1:6" x14ac:dyDescent="0.3">
      <c r="A381" s="6" t="s">
        <v>406</v>
      </c>
      <c r="B381" s="15" t="s">
        <v>407</v>
      </c>
      <c r="C381" s="24">
        <f>(244)*(1)*(1)*(1)*(1 + (0))</f>
        <v>244</v>
      </c>
      <c r="D381" s="24" t="s">
        <v>73</v>
      </c>
      <c r="E381" s="24"/>
      <c r="F381" s="24">
        <f>C381*E381</f>
        <v>0</v>
      </c>
    </row>
    <row r="382" spans="1:6" ht="43.2" x14ac:dyDescent="0.3">
      <c r="A382" s="6" t="s">
        <v>408</v>
      </c>
      <c r="B382" s="15" t="s">
        <v>261</v>
      </c>
      <c r="C382" s="24">
        <f>(244)*(1)*(1)*(1)*(1 + (0))</f>
        <v>244</v>
      </c>
      <c r="D382" s="24" t="s">
        <v>73</v>
      </c>
      <c r="E382" s="24"/>
      <c r="F382" s="24">
        <f>C382*E382</f>
        <v>0</v>
      </c>
    </row>
    <row r="383" spans="1:6" ht="43.2" x14ac:dyDescent="0.3">
      <c r="A383" s="6" t="s">
        <v>409</v>
      </c>
      <c r="B383" s="15" t="s">
        <v>264</v>
      </c>
      <c r="C383" s="24">
        <f>(1)*(1)*(1)*(1)*(1 + (0))</f>
        <v>1</v>
      </c>
      <c r="D383" s="24" t="s">
        <v>26</v>
      </c>
      <c r="E383" s="24"/>
      <c r="F383" s="24">
        <f>C383*E383</f>
        <v>0</v>
      </c>
    </row>
    <row r="384" spans="1:6" ht="43.2" x14ac:dyDescent="0.3">
      <c r="A384" s="6" t="s">
        <v>410</v>
      </c>
      <c r="B384" s="15" t="s">
        <v>266</v>
      </c>
      <c r="C384" s="24">
        <f>(1)*(1)*(1)*(1)*(1 + (0))</f>
        <v>1</v>
      </c>
      <c r="D384" s="24" t="s">
        <v>26</v>
      </c>
      <c r="E384" s="24"/>
      <c r="F384" s="24">
        <f>C384*E384</f>
        <v>0</v>
      </c>
    </row>
    <row r="385" spans="1:6" ht="57.6" x14ac:dyDescent="0.3">
      <c r="A385" s="6"/>
      <c r="B385" s="14" t="s">
        <v>411</v>
      </c>
      <c r="C385" s="24"/>
      <c r="D385" s="24"/>
      <c r="E385" s="24"/>
      <c r="F385" s="24"/>
    </row>
    <row r="386" spans="1:6" x14ac:dyDescent="0.3">
      <c r="A386" s="6" t="s">
        <v>412</v>
      </c>
      <c r="B386" s="15" t="s">
        <v>351</v>
      </c>
      <c r="C386" s="24">
        <f>(266)*(1)*(1)*(1)*(1 + (0))</f>
        <v>266</v>
      </c>
      <c r="D386" s="24" t="s">
        <v>73</v>
      </c>
      <c r="E386" s="24"/>
      <c r="F386" s="24">
        <f>C386*E386</f>
        <v>0</v>
      </c>
    </row>
    <row r="387" spans="1:6" ht="43.2" x14ac:dyDescent="0.3">
      <c r="A387" s="6" t="s">
        <v>413</v>
      </c>
      <c r="B387" s="15" t="s">
        <v>261</v>
      </c>
      <c r="C387" s="24">
        <f>(266)*(1)*(1)*(1)*(1 + (0))</f>
        <v>266</v>
      </c>
      <c r="D387" s="24" t="s">
        <v>73</v>
      </c>
      <c r="E387" s="24"/>
      <c r="F387" s="24">
        <f>C387*E387</f>
        <v>0</v>
      </c>
    </row>
    <row r="388" spans="1:6" ht="43.2" x14ac:dyDescent="0.3">
      <c r="A388" s="6" t="s">
        <v>414</v>
      </c>
      <c r="B388" s="15" t="s">
        <v>264</v>
      </c>
      <c r="C388" s="24">
        <f>(1)*(1)*(1)*(1)*(1 + (0))</f>
        <v>1</v>
      </c>
      <c r="D388" s="24" t="s">
        <v>26</v>
      </c>
      <c r="E388" s="24"/>
      <c r="F388" s="24">
        <f>C388*E388</f>
        <v>0</v>
      </c>
    </row>
    <row r="389" spans="1:6" ht="43.2" x14ac:dyDescent="0.3">
      <c r="A389" s="6" t="s">
        <v>415</v>
      </c>
      <c r="B389" s="15" t="s">
        <v>266</v>
      </c>
      <c r="C389" s="24">
        <f>(1)*(1)*(1)*(1)*(1 + (0))</f>
        <v>1</v>
      </c>
      <c r="D389" s="24" t="s">
        <v>26</v>
      </c>
      <c r="E389" s="24"/>
      <c r="F389" s="24">
        <f>C389*E389</f>
        <v>0</v>
      </c>
    </row>
    <row r="390" spans="1:6" ht="43.2" x14ac:dyDescent="0.3">
      <c r="A390" s="5"/>
      <c r="B390" s="13" t="s">
        <v>416</v>
      </c>
      <c r="C390" s="23"/>
      <c r="D390" s="23"/>
      <c r="E390" s="23"/>
      <c r="F390" s="23"/>
    </row>
    <row r="391" spans="1:6" x14ac:dyDescent="0.3">
      <c r="A391" s="6" t="s">
        <v>417</v>
      </c>
      <c r="B391" s="14" t="s">
        <v>407</v>
      </c>
      <c r="C391" s="24">
        <f>(266)*(1)*(1)*(1)*(1 + (0))</f>
        <v>266</v>
      </c>
      <c r="D391" s="24" t="s">
        <v>73</v>
      </c>
      <c r="E391" s="24"/>
      <c r="F391" s="24">
        <f>C391*E391</f>
        <v>0</v>
      </c>
    </row>
    <row r="392" spans="1:6" ht="43.2" x14ac:dyDescent="0.3">
      <c r="A392" s="6" t="s">
        <v>418</v>
      </c>
      <c r="B392" s="14" t="s">
        <v>261</v>
      </c>
      <c r="C392" s="24">
        <f>(266)*(1)*(1)*(1)*(1 + (0))</f>
        <v>266</v>
      </c>
      <c r="D392" s="24" t="s">
        <v>73</v>
      </c>
      <c r="E392" s="24"/>
      <c r="F392" s="24">
        <f>C392*E392</f>
        <v>0</v>
      </c>
    </row>
    <row r="393" spans="1:6" ht="43.2" x14ac:dyDescent="0.3">
      <c r="A393" s="6" t="s">
        <v>419</v>
      </c>
      <c r="B393" s="14" t="s">
        <v>264</v>
      </c>
      <c r="C393" s="24">
        <f>(1)*(1)*(1)*(1)*(1 + (0))</f>
        <v>1</v>
      </c>
      <c r="D393" s="24" t="s">
        <v>26</v>
      </c>
      <c r="E393" s="24"/>
      <c r="F393" s="24">
        <f>C393*E393</f>
        <v>0</v>
      </c>
    </row>
    <row r="394" spans="1:6" ht="28.8" x14ac:dyDescent="0.3">
      <c r="A394" s="6" t="s">
        <v>420</v>
      </c>
      <c r="B394" s="14" t="s">
        <v>266</v>
      </c>
      <c r="C394" s="24">
        <f>(1)*(1)*(1)*(1)*(1 + (0))</f>
        <v>1</v>
      </c>
      <c r="D394" s="24" t="s">
        <v>26</v>
      </c>
      <c r="E394" s="24"/>
      <c r="F394" s="24">
        <f>C394*E394</f>
        <v>0</v>
      </c>
    </row>
    <row r="395" spans="1:6" x14ac:dyDescent="0.3">
      <c r="A395" s="5"/>
      <c r="B395" s="13" t="s">
        <v>267</v>
      </c>
      <c r="C395" s="23"/>
      <c r="D395" s="23"/>
      <c r="E395" s="23"/>
      <c r="F395" s="23"/>
    </row>
    <row r="396" spans="1:6" x14ac:dyDescent="0.3">
      <c r="A396" s="6"/>
      <c r="B396" s="14" t="s">
        <v>421</v>
      </c>
      <c r="C396" s="24"/>
      <c r="D396" s="24"/>
      <c r="E396" s="24"/>
      <c r="F396" s="24"/>
    </row>
    <row r="397" spans="1:6" x14ac:dyDescent="0.3">
      <c r="A397" s="6" t="s">
        <v>422</v>
      </c>
      <c r="B397" s="15" t="s">
        <v>25</v>
      </c>
      <c r="C397" s="24">
        <f>(1)*(1)*(1)*(1)*(1 + (0))</f>
        <v>1</v>
      </c>
      <c r="D397" s="24" t="s">
        <v>26</v>
      </c>
      <c r="E397" s="24"/>
      <c r="F397" s="24">
        <f>C397*E397</f>
        <v>0</v>
      </c>
    </row>
    <row r="398" spans="1:6" x14ac:dyDescent="0.3">
      <c r="A398" s="6" t="s">
        <v>423</v>
      </c>
      <c r="B398" s="15" t="s">
        <v>424</v>
      </c>
      <c r="C398" s="24">
        <f>(1)*(1)*(1)*(1)*(1 + (0))</f>
        <v>1</v>
      </c>
      <c r="D398" s="24" t="s">
        <v>26</v>
      </c>
      <c r="E398" s="24"/>
      <c r="F398" s="24">
        <f>C398*E398</f>
        <v>0</v>
      </c>
    </row>
    <row r="399" spans="1:6" x14ac:dyDescent="0.3">
      <c r="A399" s="4"/>
      <c r="B399" s="12" t="s">
        <v>425</v>
      </c>
      <c r="C399" s="22"/>
      <c r="D399" s="22"/>
      <c r="E399" s="22"/>
      <c r="F399" s="22"/>
    </row>
    <row r="400" spans="1:6" ht="43.2" x14ac:dyDescent="0.3">
      <c r="A400" s="5"/>
      <c r="B400" s="13" t="s">
        <v>426</v>
      </c>
      <c r="C400" s="23"/>
      <c r="D400" s="23"/>
      <c r="E400" s="23"/>
      <c r="F400" s="23"/>
    </row>
    <row r="401" spans="1:6" x14ac:dyDescent="0.3">
      <c r="A401" s="6"/>
      <c r="B401" s="14" t="s">
        <v>280</v>
      </c>
      <c r="C401" s="24"/>
      <c r="D401" s="24"/>
      <c r="E401" s="24"/>
      <c r="F401" s="24"/>
    </row>
    <row r="402" spans="1:6" x14ac:dyDescent="0.3">
      <c r="A402" s="6" t="s">
        <v>427</v>
      </c>
      <c r="B402" s="15" t="s">
        <v>428</v>
      </c>
      <c r="C402" s="24">
        <f>(244)*(1)*(1)*(1)*(1 + (0))</f>
        <v>244</v>
      </c>
      <c r="D402" s="24" t="s">
        <v>73</v>
      </c>
      <c r="E402" s="24"/>
      <c r="F402" s="24">
        <f>C402*E402</f>
        <v>0</v>
      </c>
    </row>
    <row r="403" spans="1:6" ht="28.8" x14ac:dyDescent="0.3">
      <c r="A403" s="6" t="s">
        <v>429</v>
      </c>
      <c r="B403" s="15" t="s">
        <v>430</v>
      </c>
      <c r="C403" s="24">
        <f>(244)*(1)*(1)*(1)*(1 + (0))</f>
        <v>244</v>
      </c>
      <c r="D403" s="24" t="s">
        <v>73</v>
      </c>
      <c r="E403" s="24"/>
      <c r="F403" s="24">
        <f>C403*E403</f>
        <v>0</v>
      </c>
    </row>
    <row r="404" spans="1:6" ht="28.8" x14ac:dyDescent="0.3">
      <c r="A404" s="6"/>
      <c r="B404" s="14" t="s">
        <v>431</v>
      </c>
      <c r="C404" s="24"/>
      <c r="D404" s="24"/>
      <c r="E404" s="24"/>
      <c r="F404" s="24"/>
    </row>
    <row r="405" spans="1:6" ht="28.8" x14ac:dyDescent="0.3">
      <c r="A405" s="6" t="s">
        <v>432</v>
      </c>
      <c r="B405" s="15" t="s">
        <v>433</v>
      </c>
      <c r="C405" s="24">
        <f>(9)*(1)*(1)*(1)*(1 + (0))</f>
        <v>9</v>
      </c>
      <c r="D405" s="24" t="s">
        <v>297</v>
      </c>
      <c r="E405" s="24"/>
      <c r="F405" s="24">
        <f>C405*E405</f>
        <v>0</v>
      </c>
    </row>
    <row r="406" spans="1:6" ht="28.8" x14ac:dyDescent="0.3">
      <c r="A406" s="6" t="s">
        <v>434</v>
      </c>
      <c r="B406" s="15" t="s">
        <v>435</v>
      </c>
      <c r="C406" s="24">
        <f>(9)*(1)*(1)*(1)*(1 + (0))</f>
        <v>9</v>
      </c>
      <c r="D406" s="24" t="s">
        <v>297</v>
      </c>
      <c r="E406" s="24"/>
      <c r="F406" s="24">
        <f>C406*E406</f>
        <v>0</v>
      </c>
    </row>
    <row r="407" spans="1:6" x14ac:dyDescent="0.3">
      <c r="A407" s="4"/>
      <c r="B407" s="12" t="s">
        <v>436</v>
      </c>
      <c r="C407" s="22"/>
      <c r="D407" s="22"/>
      <c r="E407" s="22"/>
      <c r="F407" s="22"/>
    </row>
    <row r="408" spans="1:6" ht="43.2" x14ac:dyDescent="0.3">
      <c r="A408" s="5"/>
      <c r="B408" s="13" t="s">
        <v>426</v>
      </c>
      <c r="C408" s="23"/>
      <c r="D408" s="23"/>
      <c r="E408" s="23"/>
      <c r="F408" s="23"/>
    </row>
    <row r="409" spans="1:6" ht="28.8" x14ac:dyDescent="0.3">
      <c r="A409" s="6"/>
      <c r="B409" s="14" t="s">
        <v>437</v>
      </c>
      <c r="C409" s="24"/>
      <c r="D409" s="24"/>
      <c r="E409" s="24"/>
      <c r="F409" s="24"/>
    </row>
    <row r="410" spans="1:6" x14ac:dyDescent="0.3">
      <c r="A410" s="6" t="s">
        <v>438</v>
      </c>
      <c r="B410" s="15" t="s">
        <v>428</v>
      </c>
      <c r="C410" s="24">
        <f>(265)*(1)*(1)*(1)*(1 + (0))</f>
        <v>265</v>
      </c>
      <c r="D410" s="24" t="s">
        <v>73</v>
      </c>
      <c r="E410" s="24"/>
      <c r="F410" s="24">
        <f>C410*E410</f>
        <v>0</v>
      </c>
    </row>
    <row r="411" spans="1:6" ht="28.8" x14ac:dyDescent="0.3">
      <c r="A411" s="6" t="s">
        <v>439</v>
      </c>
      <c r="B411" s="15" t="s">
        <v>430</v>
      </c>
      <c r="C411" s="24">
        <f>(265)*(1)*(1)*(1)*(1 + (0))</f>
        <v>265</v>
      </c>
      <c r="D411" s="24" t="s">
        <v>73</v>
      </c>
      <c r="E411" s="24"/>
      <c r="F411" s="24">
        <f>C411*E411</f>
        <v>0</v>
      </c>
    </row>
    <row r="412" spans="1:6" ht="28.8" x14ac:dyDescent="0.3">
      <c r="A412" s="6"/>
      <c r="B412" s="14" t="s">
        <v>431</v>
      </c>
      <c r="C412" s="24"/>
      <c r="D412" s="24"/>
      <c r="E412" s="24"/>
      <c r="F412" s="24"/>
    </row>
    <row r="413" spans="1:6" ht="28.8" x14ac:dyDescent="0.3">
      <c r="A413" s="6" t="s">
        <v>440</v>
      </c>
      <c r="B413" s="15" t="s">
        <v>433</v>
      </c>
      <c r="C413" s="24">
        <f>(9)*(1)*(1)*(1)*(1 + (0))</f>
        <v>9</v>
      </c>
      <c r="D413" s="24" t="s">
        <v>89</v>
      </c>
      <c r="E413" s="24"/>
      <c r="F413" s="24">
        <f>C413*E413</f>
        <v>0</v>
      </c>
    </row>
    <row r="414" spans="1:6" x14ac:dyDescent="0.3">
      <c r="A414" s="4"/>
      <c r="B414" s="12" t="s">
        <v>441</v>
      </c>
      <c r="C414" s="22"/>
      <c r="D414" s="22"/>
      <c r="E414" s="22"/>
      <c r="F414" s="22"/>
    </row>
    <row r="415" spans="1:6" ht="43.2" x14ac:dyDescent="0.3">
      <c r="A415" s="5"/>
      <c r="B415" s="13" t="s">
        <v>426</v>
      </c>
      <c r="C415" s="23"/>
      <c r="D415" s="23"/>
      <c r="E415" s="23"/>
      <c r="F415" s="23"/>
    </row>
    <row r="416" spans="1:6" ht="28.8" x14ac:dyDescent="0.3">
      <c r="A416" s="6"/>
      <c r="B416" s="14" t="s">
        <v>437</v>
      </c>
      <c r="C416" s="24"/>
      <c r="D416" s="24"/>
      <c r="E416" s="24"/>
      <c r="F416" s="24"/>
    </row>
    <row r="417" spans="1:6" x14ac:dyDescent="0.3">
      <c r="A417" s="6" t="s">
        <v>442</v>
      </c>
      <c r="B417" s="15" t="s">
        <v>428</v>
      </c>
      <c r="C417" s="24">
        <f>(266)*(1)*(1)*(1)*(1 + (0))</f>
        <v>266</v>
      </c>
      <c r="D417" s="24" t="s">
        <v>73</v>
      </c>
      <c r="E417" s="24"/>
      <c r="F417" s="24">
        <f>C417*E417</f>
        <v>0</v>
      </c>
    </row>
    <row r="418" spans="1:6" ht="28.8" x14ac:dyDescent="0.3">
      <c r="A418" s="6" t="s">
        <v>443</v>
      </c>
      <c r="B418" s="15" t="s">
        <v>430</v>
      </c>
      <c r="C418" s="24">
        <f>(266)*(1)*(1)*(1)*(1 + (0))</f>
        <v>266</v>
      </c>
      <c r="D418" s="24" t="s">
        <v>73</v>
      </c>
      <c r="E418" s="24"/>
      <c r="F418" s="24">
        <f>C418*E418</f>
        <v>0</v>
      </c>
    </row>
    <row r="419" spans="1:6" ht="28.8" x14ac:dyDescent="0.3">
      <c r="A419" s="6"/>
      <c r="B419" s="14" t="s">
        <v>431</v>
      </c>
      <c r="C419" s="24"/>
      <c r="D419" s="24"/>
      <c r="E419" s="24"/>
      <c r="F419" s="24"/>
    </row>
    <row r="420" spans="1:6" ht="28.8" x14ac:dyDescent="0.3">
      <c r="A420" s="6" t="s">
        <v>444</v>
      </c>
      <c r="B420" s="15" t="s">
        <v>433</v>
      </c>
      <c r="C420" s="24">
        <f>(9)*(1)*(1)*(1)*(1 + (0))</f>
        <v>9</v>
      </c>
      <c r="D420" s="24" t="s">
        <v>89</v>
      </c>
      <c r="E420" s="24"/>
      <c r="F420" s="24">
        <f>C420*E420</f>
        <v>0</v>
      </c>
    </row>
    <row r="421" spans="1:6" ht="15.6" x14ac:dyDescent="0.3">
      <c r="A421" s="3"/>
      <c r="B421" s="11" t="s">
        <v>158</v>
      </c>
      <c r="C421" s="21"/>
      <c r="D421" s="21"/>
      <c r="E421" s="21"/>
      <c r="F421" s="21"/>
    </row>
    <row r="422" spans="1:6" ht="144" x14ac:dyDescent="0.3">
      <c r="A422" s="6" t="s">
        <v>445</v>
      </c>
      <c r="B422" s="19" t="s">
        <v>446</v>
      </c>
      <c r="C422" s="24"/>
      <c r="D422" s="24" t="s">
        <v>26</v>
      </c>
      <c r="E422" s="24"/>
      <c r="F422" s="24">
        <f>C422*E422</f>
        <v>0</v>
      </c>
    </row>
    <row r="423" spans="1:6" ht="18" x14ac:dyDescent="0.3">
      <c r="A423" s="2"/>
      <c r="B423" s="10" t="s">
        <v>447</v>
      </c>
      <c r="C423" s="20"/>
      <c r="D423" s="20"/>
      <c r="E423" s="20"/>
      <c r="F423" s="20"/>
    </row>
    <row r="424" spans="1:6" ht="15.6" x14ac:dyDescent="0.3">
      <c r="A424" s="3"/>
      <c r="B424" s="11" t="s">
        <v>447</v>
      </c>
      <c r="C424" s="21"/>
      <c r="D424" s="21"/>
      <c r="E424" s="21"/>
      <c r="F424" s="21"/>
    </row>
    <row r="425" spans="1:6" x14ac:dyDescent="0.3">
      <c r="A425" s="4"/>
      <c r="B425" s="12" t="s">
        <v>8</v>
      </c>
      <c r="C425" s="22"/>
      <c r="D425" s="22"/>
      <c r="E425" s="22"/>
      <c r="F425" s="22"/>
    </row>
    <row r="426" spans="1:6" x14ac:dyDescent="0.3">
      <c r="A426" s="5"/>
      <c r="B426" s="13" t="s">
        <v>9</v>
      </c>
      <c r="C426" s="23"/>
      <c r="D426" s="23"/>
      <c r="E426" s="23"/>
      <c r="F426" s="23"/>
    </row>
    <row r="427" spans="1:6" ht="86.4" x14ac:dyDescent="0.3">
      <c r="A427" s="6" t="s">
        <v>448</v>
      </c>
      <c r="B427" s="14" t="s">
        <v>11</v>
      </c>
      <c r="C427" s="24"/>
      <c r="D427" s="24" t="s">
        <v>12</v>
      </c>
      <c r="E427" s="24"/>
      <c r="F427" s="24">
        <f>C427*E427</f>
        <v>0</v>
      </c>
    </row>
    <row r="428" spans="1:6" x14ac:dyDescent="0.3">
      <c r="A428" s="5"/>
      <c r="B428" s="13" t="s">
        <v>13</v>
      </c>
      <c r="C428" s="23"/>
      <c r="D428" s="23"/>
      <c r="E428" s="23"/>
      <c r="F428" s="23"/>
    </row>
    <row r="429" spans="1:6" ht="28.8" x14ac:dyDescent="0.3">
      <c r="A429" s="6" t="s">
        <v>449</v>
      </c>
      <c r="B429" s="14" t="s">
        <v>450</v>
      </c>
      <c r="C429" s="24"/>
      <c r="D429" s="24" t="s">
        <v>12</v>
      </c>
      <c r="E429" s="24"/>
      <c r="F429" s="24">
        <f>C429*E429</f>
        <v>0</v>
      </c>
    </row>
    <row r="430" spans="1:6" ht="28.8" x14ac:dyDescent="0.3">
      <c r="A430" s="4"/>
      <c r="B430" s="12" t="s">
        <v>451</v>
      </c>
      <c r="C430" s="22"/>
      <c r="D430" s="22"/>
      <c r="E430" s="22"/>
      <c r="F430" s="22"/>
    </row>
    <row r="431" spans="1:6" ht="187.2" x14ac:dyDescent="0.3">
      <c r="A431" s="5"/>
      <c r="B431" s="13" t="s">
        <v>452</v>
      </c>
      <c r="C431" s="23"/>
      <c r="D431" s="23"/>
      <c r="E431" s="23"/>
      <c r="F431" s="23"/>
    </row>
    <row r="432" spans="1:6" x14ac:dyDescent="0.3">
      <c r="A432" s="6"/>
      <c r="B432" s="14" t="s">
        <v>453</v>
      </c>
      <c r="C432" s="24"/>
      <c r="D432" s="24"/>
      <c r="E432" s="24"/>
      <c r="F432" s="24"/>
    </row>
    <row r="433" spans="1:6" ht="28.8" x14ac:dyDescent="0.3">
      <c r="A433" s="6" t="s">
        <v>454</v>
      </c>
      <c r="B433" s="15" t="s">
        <v>455</v>
      </c>
      <c r="C433" s="24">
        <f>(1)*(1)*(1)*(1)*(1 + (0))</f>
        <v>1</v>
      </c>
      <c r="D433" s="24" t="s">
        <v>89</v>
      </c>
      <c r="E433" s="24"/>
      <c r="F433" s="24">
        <f>C433*E433</f>
        <v>0</v>
      </c>
    </row>
    <row r="434" spans="1:6" x14ac:dyDescent="0.3">
      <c r="A434" s="6" t="s">
        <v>456</v>
      </c>
      <c r="B434" s="15" t="s">
        <v>457</v>
      </c>
      <c r="C434" s="24">
        <f>(2)*(1)*(1)*(1)*(1 + (0))</f>
        <v>2</v>
      </c>
      <c r="D434" s="24" t="s">
        <v>89</v>
      </c>
      <c r="E434" s="24"/>
      <c r="F434" s="24">
        <f>C434*E434</f>
        <v>0</v>
      </c>
    </row>
    <row r="435" spans="1:6" ht="57.6" x14ac:dyDescent="0.3">
      <c r="A435" s="5"/>
      <c r="B435" s="13" t="s">
        <v>458</v>
      </c>
      <c r="C435" s="23"/>
      <c r="D435" s="23"/>
      <c r="E435" s="23"/>
      <c r="F435" s="23"/>
    </row>
    <row r="436" spans="1:6" x14ac:dyDescent="0.3">
      <c r="A436" s="6" t="s">
        <v>459</v>
      </c>
      <c r="B436" s="14" t="s">
        <v>460</v>
      </c>
      <c r="C436" s="24">
        <f>(2)*(1)*(1)*(1)*(1 + (0))</f>
        <v>2</v>
      </c>
      <c r="D436" s="24" t="s">
        <v>89</v>
      </c>
      <c r="E436" s="24"/>
      <c r="F436" s="24">
        <f>C436*E436</f>
        <v>0</v>
      </c>
    </row>
    <row r="437" spans="1:6" x14ac:dyDescent="0.3">
      <c r="A437" s="5"/>
      <c r="B437" s="13" t="s">
        <v>461</v>
      </c>
      <c r="C437" s="23"/>
      <c r="D437" s="23"/>
      <c r="E437" s="23"/>
      <c r="F437" s="23"/>
    </row>
    <row r="438" spans="1:6" x14ac:dyDescent="0.3">
      <c r="A438" s="6"/>
      <c r="B438" s="14" t="s">
        <v>462</v>
      </c>
      <c r="C438" s="24"/>
      <c r="D438" s="24"/>
      <c r="E438" s="24"/>
      <c r="F438" s="24"/>
    </row>
    <row r="439" spans="1:6" ht="216" x14ac:dyDescent="0.3">
      <c r="A439" s="6" t="s">
        <v>463</v>
      </c>
      <c r="B439" s="15" t="s">
        <v>464</v>
      </c>
      <c r="C439" s="24">
        <f>(9)*(1)*(1)*(1)*(1 + (0))</f>
        <v>9</v>
      </c>
      <c r="D439" s="24" t="s">
        <v>89</v>
      </c>
      <c r="E439" s="24"/>
      <c r="F439" s="24">
        <f>C439*E439</f>
        <v>0</v>
      </c>
    </row>
    <row r="440" spans="1:6" ht="15.6" x14ac:dyDescent="0.3">
      <c r="A440" s="3"/>
      <c r="B440" s="11" t="s">
        <v>158</v>
      </c>
      <c r="C440" s="21"/>
      <c r="D440" s="21"/>
      <c r="E440" s="21"/>
      <c r="F440" s="21"/>
    </row>
    <row r="441" spans="1:6" ht="144" x14ac:dyDescent="0.3">
      <c r="A441" s="6" t="s">
        <v>465</v>
      </c>
      <c r="B441" s="19" t="s">
        <v>446</v>
      </c>
      <c r="C441" s="24">
        <f>(1)*(1)*(1)*(1)*(1 + (0))</f>
        <v>1</v>
      </c>
      <c r="D441" s="24" t="s">
        <v>26</v>
      </c>
      <c r="E441" s="24"/>
      <c r="F441" s="24">
        <f>C441*E441</f>
        <v>0</v>
      </c>
    </row>
    <row r="442" spans="1:6" ht="18" x14ac:dyDescent="0.3">
      <c r="A442" s="2"/>
      <c r="B442" s="10" t="s">
        <v>466</v>
      </c>
      <c r="C442" s="20"/>
      <c r="D442" s="20"/>
      <c r="E442" s="20"/>
      <c r="F442" s="20"/>
    </row>
    <row r="443" spans="1:6" ht="15.6" x14ac:dyDescent="0.3">
      <c r="A443" s="3"/>
      <c r="B443" s="11" t="s">
        <v>466</v>
      </c>
      <c r="C443" s="21"/>
      <c r="D443" s="21"/>
      <c r="E443" s="21"/>
      <c r="F443" s="21"/>
    </row>
    <row r="444" spans="1:6" x14ac:dyDescent="0.3">
      <c r="A444" s="4"/>
      <c r="B444" s="12" t="s">
        <v>8</v>
      </c>
      <c r="C444" s="22"/>
      <c r="D444" s="22"/>
      <c r="E444" s="22"/>
      <c r="F444" s="22"/>
    </row>
    <row r="445" spans="1:6" x14ac:dyDescent="0.3">
      <c r="A445" s="5"/>
      <c r="B445" s="13" t="s">
        <v>9</v>
      </c>
      <c r="C445" s="23"/>
      <c r="D445" s="23"/>
      <c r="E445" s="23"/>
      <c r="F445" s="23"/>
    </row>
    <row r="446" spans="1:6" ht="86.4" x14ac:dyDescent="0.3">
      <c r="A446" s="6" t="s">
        <v>467</v>
      </c>
      <c r="B446" s="14" t="s">
        <v>11</v>
      </c>
      <c r="C446" s="24"/>
      <c r="D446" s="24" t="s">
        <v>12</v>
      </c>
      <c r="E446" s="24"/>
      <c r="F446" s="24">
        <f>C446*E446</f>
        <v>0</v>
      </c>
    </row>
    <row r="447" spans="1:6" x14ac:dyDescent="0.3">
      <c r="A447" s="5"/>
      <c r="B447" s="13" t="s">
        <v>238</v>
      </c>
      <c r="C447" s="23"/>
      <c r="D447" s="23"/>
      <c r="E447" s="23"/>
      <c r="F447" s="23"/>
    </row>
    <row r="448" spans="1:6" ht="129.6" x14ac:dyDescent="0.3">
      <c r="A448" s="6" t="s">
        <v>468</v>
      </c>
      <c r="B448" s="14" t="s">
        <v>469</v>
      </c>
      <c r="C448" s="24"/>
      <c r="D448" s="24" t="s">
        <v>12</v>
      </c>
      <c r="E448" s="24"/>
      <c r="F448" s="24">
        <f>C448*E448</f>
        <v>0</v>
      </c>
    </row>
    <row r="449" spans="1:6" ht="72" x14ac:dyDescent="0.3">
      <c r="A449" s="6" t="s">
        <v>470</v>
      </c>
      <c r="B449" s="14" t="s">
        <v>471</v>
      </c>
      <c r="C449" s="24"/>
      <c r="D449" s="24" t="s">
        <v>12</v>
      </c>
      <c r="E449" s="24"/>
      <c r="F449" s="24">
        <f>C449*E449</f>
        <v>0</v>
      </c>
    </row>
    <row r="450" spans="1:6" ht="43.2" x14ac:dyDescent="0.3">
      <c r="A450" s="4"/>
      <c r="B450" s="12" t="s">
        <v>472</v>
      </c>
      <c r="C450" s="22"/>
      <c r="D450" s="22"/>
      <c r="E450" s="22"/>
      <c r="F450" s="22"/>
    </row>
    <row r="451" spans="1:6" ht="43.2" x14ac:dyDescent="0.3">
      <c r="A451" s="5"/>
      <c r="B451" s="13" t="s">
        <v>473</v>
      </c>
      <c r="C451" s="23"/>
      <c r="D451" s="23"/>
      <c r="E451" s="23"/>
      <c r="F451" s="23"/>
    </row>
    <row r="452" spans="1:6" x14ac:dyDescent="0.3">
      <c r="A452" s="6" t="s">
        <v>474</v>
      </c>
      <c r="B452" s="14" t="s">
        <v>475</v>
      </c>
      <c r="C452" s="24">
        <f>(625)*(1)*(1)*(1)*(1 + (0))</f>
        <v>625</v>
      </c>
      <c r="D452" s="24" t="s">
        <v>50</v>
      </c>
      <c r="E452" s="24"/>
      <c r="F452" s="24">
        <f>C452*E452</f>
        <v>0</v>
      </c>
    </row>
    <row r="453" spans="1:6" x14ac:dyDescent="0.3">
      <c r="A453" s="5"/>
      <c r="B453" s="13" t="s">
        <v>476</v>
      </c>
      <c r="C453" s="23"/>
      <c r="D453" s="23"/>
      <c r="E453" s="23"/>
      <c r="F453" s="23"/>
    </row>
    <row r="454" spans="1:6" x14ac:dyDescent="0.3">
      <c r="A454" s="6"/>
      <c r="B454" s="14" t="s">
        <v>477</v>
      </c>
      <c r="C454" s="24"/>
      <c r="D454" s="24"/>
      <c r="E454" s="24"/>
      <c r="F454" s="24"/>
    </row>
    <row r="455" spans="1:6" ht="57.6" x14ac:dyDescent="0.3">
      <c r="A455" s="6" t="s">
        <v>478</v>
      </c>
      <c r="B455" s="15" t="s">
        <v>479</v>
      </c>
      <c r="C455" s="24">
        <f>(625)*(1)*(1)*(1)*(1 + (0))</f>
        <v>625</v>
      </c>
      <c r="D455" s="24" t="s">
        <v>50</v>
      </c>
      <c r="E455" s="24"/>
      <c r="F455" s="24">
        <f>C455*E455</f>
        <v>0</v>
      </c>
    </row>
    <row r="456" spans="1:6" x14ac:dyDescent="0.3">
      <c r="A456" s="6"/>
      <c r="B456" s="14" t="s">
        <v>480</v>
      </c>
      <c r="C456" s="24"/>
      <c r="D456" s="24"/>
      <c r="E456" s="24"/>
      <c r="F456" s="24"/>
    </row>
    <row r="457" spans="1:6" ht="28.8" x14ac:dyDescent="0.3">
      <c r="A457" s="6" t="s">
        <v>481</v>
      </c>
      <c r="B457" s="15" t="s">
        <v>482</v>
      </c>
      <c r="C457" s="24">
        <f>(625)*(1)*(1)*(1)*(1 + (0))</f>
        <v>625</v>
      </c>
      <c r="D457" s="24" t="s">
        <v>50</v>
      </c>
      <c r="E457" s="24"/>
      <c r="F457" s="24">
        <f>C457*E457</f>
        <v>0</v>
      </c>
    </row>
    <row r="458" spans="1:6" ht="57.6" x14ac:dyDescent="0.3">
      <c r="A458" s="6"/>
      <c r="B458" s="14" t="s">
        <v>483</v>
      </c>
      <c r="C458" s="24"/>
      <c r="D458" s="24"/>
      <c r="E458" s="24"/>
      <c r="F458" s="24"/>
    </row>
    <row r="459" spans="1:6" ht="28.8" x14ac:dyDescent="0.3">
      <c r="A459" s="6" t="s">
        <v>484</v>
      </c>
      <c r="B459" s="15" t="s">
        <v>485</v>
      </c>
      <c r="C459" s="24">
        <f>(625)*(1)*(1)*(1)*(1 + (0))</f>
        <v>625</v>
      </c>
      <c r="D459" s="24" t="s">
        <v>50</v>
      </c>
      <c r="E459" s="24"/>
      <c r="F459" s="24">
        <f>C459*E459</f>
        <v>0</v>
      </c>
    </row>
    <row r="460" spans="1:6" x14ac:dyDescent="0.3">
      <c r="A460" s="5"/>
      <c r="B460" s="13" t="s">
        <v>486</v>
      </c>
      <c r="C460" s="23"/>
      <c r="D460" s="23"/>
      <c r="E460" s="23"/>
      <c r="F460" s="23"/>
    </row>
    <row r="461" spans="1:6" ht="72" x14ac:dyDescent="0.3">
      <c r="A461" s="6"/>
      <c r="B461" s="14" t="s">
        <v>487</v>
      </c>
      <c r="C461" s="24"/>
      <c r="D461" s="24"/>
      <c r="E461" s="24"/>
      <c r="F461" s="24"/>
    </row>
    <row r="462" spans="1:6" ht="28.8" x14ac:dyDescent="0.3">
      <c r="A462" s="6" t="s">
        <v>488</v>
      </c>
      <c r="B462" s="15" t="s">
        <v>489</v>
      </c>
      <c r="C462" s="24">
        <f>(3)*(1)*(1)*(1)*(1 + (0))</f>
        <v>3</v>
      </c>
      <c r="D462" s="24" t="s">
        <v>89</v>
      </c>
      <c r="E462" s="24"/>
      <c r="F462" s="24">
        <f>C462*E462</f>
        <v>0</v>
      </c>
    </row>
    <row r="463" spans="1:6" ht="43.2" x14ac:dyDescent="0.3">
      <c r="A463" s="5"/>
      <c r="B463" s="13" t="s">
        <v>490</v>
      </c>
      <c r="C463" s="23"/>
      <c r="D463" s="23"/>
      <c r="E463" s="23"/>
      <c r="F463" s="23"/>
    </row>
    <row r="464" spans="1:6" ht="28.8" x14ac:dyDescent="0.3">
      <c r="A464" s="6" t="s">
        <v>491</v>
      </c>
      <c r="B464" s="14" t="s">
        <v>492</v>
      </c>
      <c r="C464" s="24">
        <f>(1)*(1)*(1)*(1)*(1 + (0))</f>
        <v>1</v>
      </c>
      <c r="D464" s="24" t="s">
        <v>89</v>
      </c>
      <c r="E464" s="24"/>
      <c r="F464" s="24">
        <f>C464*E464</f>
        <v>0</v>
      </c>
    </row>
    <row r="465" spans="1:6" ht="28.8" x14ac:dyDescent="0.3">
      <c r="A465" s="6" t="s">
        <v>493</v>
      </c>
      <c r="B465" s="14" t="s">
        <v>494</v>
      </c>
      <c r="C465" s="24">
        <f>(2)*(1)*(1)*(1)*(1 + (0))</f>
        <v>2</v>
      </c>
      <c r="D465" s="24" t="s">
        <v>89</v>
      </c>
      <c r="E465" s="24"/>
      <c r="F465" s="24">
        <f>C465*E465</f>
        <v>0</v>
      </c>
    </row>
    <row r="466" spans="1:6" ht="57.6" x14ac:dyDescent="0.3">
      <c r="A466" s="6" t="s">
        <v>495</v>
      </c>
      <c r="B466" s="14" t="s">
        <v>496</v>
      </c>
      <c r="C466" s="24">
        <f>(3)*(1)*(1)*(1)*(1 + (0))</f>
        <v>3</v>
      </c>
      <c r="D466" s="24" t="s">
        <v>89</v>
      </c>
      <c r="E466" s="24"/>
      <c r="F466" s="24">
        <f>C466*E466</f>
        <v>0</v>
      </c>
    </row>
    <row r="467" spans="1:6" ht="100.8" x14ac:dyDescent="0.3">
      <c r="A467" s="5"/>
      <c r="B467" s="13" t="s">
        <v>497</v>
      </c>
      <c r="C467" s="23"/>
      <c r="D467" s="23"/>
      <c r="E467" s="23"/>
      <c r="F467" s="23"/>
    </row>
    <row r="468" spans="1:6" ht="28.8" x14ac:dyDescent="0.3">
      <c r="A468" s="6" t="s">
        <v>498</v>
      </c>
      <c r="B468" s="14" t="s">
        <v>499</v>
      </c>
      <c r="C468" s="24">
        <f>(26)*(1)*(1)*(1)*(1 + (0))</f>
        <v>26</v>
      </c>
      <c r="D468" s="24" t="s">
        <v>73</v>
      </c>
      <c r="E468" s="24"/>
      <c r="F468" s="24">
        <f>C468*E468</f>
        <v>0</v>
      </c>
    </row>
    <row r="469" spans="1:6" ht="43.2" x14ac:dyDescent="0.3">
      <c r="A469" s="5"/>
      <c r="B469" s="13" t="s">
        <v>500</v>
      </c>
      <c r="C469" s="23"/>
      <c r="D469" s="23"/>
      <c r="E469" s="23"/>
      <c r="F469" s="23"/>
    </row>
    <row r="470" spans="1:6" x14ac:dyDescent="0.3">
      <c r="A470" s="6" t="s">
        <v>501</v>
      </c>
      <c r="B470" s="14" t="s">
        <v>502</v>
      </c>
      <c r="C470" s="24">
        <f>(6)*(1)*(1)*(1)*(1 + (0))</f>
        <v>6</v>
      </c>
      <c r="D470" s="24" t="s">
        <v>89</v>
      </c>
      <c r="E470" s="24"/>
      <c r="F470" s="24">
        <f>C470*E470</f>
        <v>0</v>
      </c>
    </row>
    <row r="471" spans="1:6" x14ac:dyDescent="0.3">
      <c r="A471" s="6" t="s">
        <v>503</v>
      </c>
      <c r="B471" s="14" t="s">
        <v>504</v>
      </c>
      <c r="C471" s="24">
        <f>(4)*(1)*(1)*(1)*(1 + (0))</f>
        <v>4</v>
      </c>
      <c r="D471" s="24" t="s">
        <v>89</v>
      </c>
      <c r="E471" s="24"/>
      <c r="F471" s="24">
        <f>C471*E471</f>
        <v>0</v>
      </c>
    </row>
    <row r="472" spans="1:6" ht="28.8" x14ac:dyDescent="0.3">
      <c r="A472" s="6" t="s">
        <v>505</v>
      </c>
      <c r="B472" s="14" t="s">
        <v>506</v>
      </c>
      <c r="C472" s="24">
        <f>(1)*(1)*(1)*(1)*(1 + (0))</f>
        <v>1</v>
      </c>
      <c r="D472" s="24" t="s">
        <v>89</v>
      </c>
      <c r="E472" s="24"/>
      <c r="F472" s="24">
        <f>C472*E472</f>
        <v>0</v>
      </c>
    </row>
    <row r="473" spans="1:6" ht="28.8" x14ac:dyDescent="0.3">
      <c r="A473" s="6" t="s">
        <v>507</v>
      </c>
      <c r="B473" s="14" t="s">
        <v>508</v>
      </c>
      <c r="C473" s="24">
        <f>(1)*(1)*(1)*(1)*(1 + (0))</f>
        <v>1</v>
      </c>
      <c r="D473" s="24" t="s">
        <v>89</v>
      </c>
      <c r="E473" s="24"/>
      <c r="F473" s="24">
        <f>C473*E473</f>
        <v>0</v>
      </c>
    </row>
    <row r="474" spans="1:6" x14ac:dyDescent="0.3">
      <c r="A474" s="5"/>
      <c r="B474" s="13" t="s">
        <v>509</v>
      </c>
      <c r="C474" s="23"/>
      <c r="D474" s="23"/>
      <c r="E474" s="23"/>
      <c r="F474" s="23"/>
    </row>
    <row r="475" spans="1:6" ht="129.6" x14ac:dyDescent="0.3">
      <c r="A475" s="6" t="s">
        <v>510</v>
      </c>
      <c r="B475" s="14" t="s">
        <v>511</v>
      </c>
      <c r="C475" s="24">
        <f t="shared" ref="C475:C482" si="3">(1)*(1)*(1)*(1)*(1 + (0))</f>
        <v>1</v>
      </c>
      <c r="D475" s="24" t="s">
        <v>26</v>
      </c>
      <c r="E475" s="24"/>
      <c r="F475" s="24">
        <f t="shared" ref="F475:F482" si="4">C475*E475</f>
        <v>0</v>
      </c>
    </row>
    <row r="476" spans="1:6" ht="57.6" x14ac:dyDescent="0.3">
      <c r="A476" s="6" t="s">
        <v>512</v>
      </c>
      <c r="B476" s="14" t="s">
        <v>513</v>
      </c>
      <c r="C476" s="24">
        <f t="shared" si="3"/>
        <v>1</v>
      </c>
      <c r="D476" s="24" t="s">
        <v>26</v>
      </c>
      <c r="E476" s="24"/>
      <c r="F476" s="24">
        <f t="shared" si="4"/>
        <v>0</v>
      </c>
    </row>
    <row r="477" spans="1:6" ht="72" x14ac:dyDescent="0.3">
      <c r="A477" s="6" t="s">
        <v>514</v>
      </c>
      <c r="B477" s="14" t="s">
        <v>515</v>
      </c>
      <c r="C477" s="24">
        <f t="shared" si="3"/>
        <v>1</v>
      </c>
      <c r="D477" s="24" t="s">
        <v>26</v>
      </c>
      <c r="E477" s="24"/>
      <c r="F477" s="24">
        <f t="shared" si="4"/>
        <v>0</v>
      </c>
    </row>
    <row r="478" spans="1:6" ht="28.8" x14ac:dyDescent="0.3">
      <c r="A478" s="6" t="s">
        <v>516</v>
      </c>
      <c r="B478" s="14" t="s">
        <v>517</v>
      </c>
      <c r="C478" s="24">
        <f t="shared" si="3"/>
        <v>1</v>
      </c>
      <c r="D478" s="24" t="s">
        <v>26</v>
      </c>
      <c r="E478" s="24"/>
      <c r="F478" s="24">
        <f t="shared" si="4"/>
        <v>0</v>
      </c>
    </row>
    <row r="479" spans="1:6" ht="43.2" x14ac:dyDescent="0.3">
      <c r="A479" s="6" t="s">
        <v>518</v>
      </c>
      <c r="B479" s="14" t="s">
        <v>519</v>
      </c>
      <c r="C479" s="24">
        <f t="shared" si="3"/>
        <v>1</v>
      </c>
      <c r="D479" s="24" t="s">
        <v>26</v>
      </c>
      <c r="E479" s="24"/>
      <c r="F479" s="24">
        <f t="shared" si="4"/>
        <v>0</v>
      </c>
    </row>
    <row r="480" spans="1:6" ht="43.2" x14ac:dyDescent="0.3">
      <c r="A480" s="6" t="s">
        <v>520</v>
      </c>
      <c r="B480" s="14" t="s">
        <v>521</v>
      </c>
      <c r="C480" s="24">
        <f t="shared" si="3"/>
        <v>1</v>
      </c>
      <c r="D480" s="24" t="s">
        <v>26</v>
      </c>
      <c r="E480" s="24"/>
      <c r="F480" s="24">
        <f t="shared" si="4"/>
        <v>0</v>
      </c>
    </row>
    <row r="481" spans="1:6" ht="115.2" x14ac:dyDescent="0.3">
      <c r="A481" s="6" t="s">
        <v>522</v>
      </c>
      <c r="B481" s="14" t="s">
        <v>523</v>
      </c>
      <c r="C481" s="24">
        <f t="shared" si="3"/>
        <v>1</v>
      </c>
      <c r="D481" s="24" t="s">
        <v>26</v>
      </c>
      <c r="E481" s="24"/>
      <c r="F481" s="24">
        <f t="shared" si="4"/>
        <v>0</v>
      </c>
    </row>
    <row r="482" spans="1:6" ht="43.2" x14ac:dyDescent="0.3">
      <c r="A482" s="6" t="s">
        <v>524</v>
      </c>
      <c r="B482" s="14" t="s">
        <v>525</v>
      </c>
      <c r="C482" s="24">
        <f t="shared" si="3"/>
        <v>1</v>
      </c>
      <c r="D482" s="24" t="s">
        <v>26</v>
      </c>
      <c r="E482" s="24"/>
      <c r="F482" s="24">
        <f t="shared" si="4"/>
        <v>0</v>
      </c>
    </row>
    <row r="483" spans="1:6" ht="15.6" x14ac:dyDescent="0.3">
      <c r="A483" s="3"/>
      <c r="B483" s="11" t="s">
        <v>158</v>
      </c>
      <c r="C483" s="21"/>
      <c r="D483" s="21"/>
      <c r="E483" s="21"/>
      <c r="F483" s="21"/>
    </row>
    <row r="484" spans="1:6" ht="144" x14ac:dyDescent="0.3">
      <c r="A484" s="6" t="s">
        <v>526</v>
      </c>
      <c r="B484" s="19" t="s">
        <v>446</v>
      </c>
      <c r="C484" s="24">
        <f>(1)*(1)*(1)*(1)*(1 + (0))</f>
        <v>1</v>
      </c>
      <c r="D484" s="24" t="s">
        <v>26</v>
      </c>
      <c r="E484" s="24"/>
      <c r="F484" s="24">
        <f>C484*E484</f>
        <v>0</v>
      </c>
    </row>
    <row r="485" spans="1:6" x14ac:dyDescent="0.3">
      <c r="A485" s="7"/>
      <c r="B485" s="7"/>
      <c r="C485" s="24"/>
      <c r="D485" s="24"/>
      <c r="E485" s="24"/>
      <c r="F485" s="24"/>
    </row>
    <row r="486" spans="1:6" ht="17.399999999999999" x14ac:dyDescent="0.35">
      <c r="A486" s="8" t="s">
        <v>527</v>
      </c>
      <c r="B486" s="8"/>
      <c r="C486" s="8"/>
      <c r="D486" s="8"/>
      <c r="E486" s="8"/>
      <c r="F486" s="8">
        <f>(SUM(F2:F485))</f>
        <v>194</v>
      </c>
    </row>
    <row r="487" spans="1:6" ht="17.399999999999999" x14ac:dyDescent="0.35">
      <c r="A487" s="8" t="s">
        <v>528</v>
      </c>
      <c r="B487" s="8"/>
      <c r="C487" s="8"/>
      <c r="D487" s="8"/>
      <c r="E487" s="8"/>
      <c r="F487" s="8">
        <v>0</v>
      </c>
    </row>
    <row r="488" spans="1:6" ht="17.399999999999999" x14ac:dyDescent="0.35">
      <c r="A488" s="8" t="s">
        <v>529</v>
      </c>
      <c r="B488" s="8"/>
      <c r="C488" s="8"/>
      <c r="D488" s="8"/>
      <c r="E488" s="8"/>
      <c r="F488" s="8">
        <f>0*(SUM(F486:F487))</f>
        <v>0</v>
      </c>
    </row>
    <row r="489" spans="1:6" ht="18" x14ac:dyDescent="0.35">
      <c r="A489" s="9" t="s">
        <v>5</v>
      </c>
      <c r="B489" s="9"/>
      <c r="C489" s="9"/>
      <c r="D489" s="9"/>
      <c r="E489" s="9"/>
      <c r="F489" s="9">
        <f>SUM(F486:F488)</f>
        <v>194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89"/>
  <sheetViews>
    <sheetView workbookViewId="0">
      <pane xSplit="7" ySplit="1" topLeftCell="H48" activePane="bottomRight" state="frozen"/>
      <selection pane="topRight" activeCell="H1" sqref="H1"/>
      <selection pane="bottomLeft" activeCell="A2" sqref="A2"/>
      <selection pane="bottomRight"/>
    </sheetView>
  </sheetViews>
  <sheetFormatPr defaultRowHeight="14.4" x14ac:dyDescent="0.3"/>
  <cols>
    <col min="1" max="1" width="16.88671875" customWidth="1"/>
    <col min="2" max="2" width="30" customWidth="1"/>
    <col min="3" max="3" width="13.44140625" customWidth="1"/>
    <col min="4" max="5" width="9.109375" customWidth="1"/>
    <col min="6" max="6" width="17.21875" customWidth="1"/>
    <col min="7" max="7" width="20" customWidth="1"/>
  </cols>
  <sheetData>
    <row r="1" spans="1:7" ht="17.399999999999999" x14ac:dyDescent="0.3">
      <c r="A1" s="1" t="s">
        <v>0</v>
      </c>
      <c r="B1" s="1" t="s">
        <v>1</v>
      </c>
      <c r="C1" s="1" t="s">
        <v>2</v>
      </c>
      <c r="D1" s="1" t="s">
        <v>3</v>
      </c>
      <c r="E1" s="1" t="s">
        <v>4</v>
      </c>
      <c r="F1" s="1" t="s">
        <v>530</v>
      </c>
      <c r="G1" s="1" t="s">
        <v>5</v>
      </c>
    </row>
    <row r="2" spans="1:7" ht="18" x14ac:dyDescent="0.3">
      <c r="A2" s="2"/>
      <c r="B2" s="10" t="s">
        <v>6</v>
      </c>
      <c r="C2" s="20"/>
      <c r="D2" s="20"/>
      <c r="E2" s="20"/>
      <c r="F2" s="20"/>
      <c r="G2" s="20"/>
    </row>
    <row r="3" spans="1:7" ht="15.6" x14ac:dyDescent="0.3">
      <c r="A3" s="3"/>
      <c r="B3" s="11" t="s">
        <v>7</v>
      </c>
      <c r="C3" s="21"/>
      <c r="D3" s="21"/>
      <c r="E3" s="21"/>
      <c r="F3" s="21"/>
      <c r="G3" s="21"/>
    </row>
    <row r="4" spans="1:7" x14ac:dyDescent="0.3">
      <c r="A4" s="4"/>
      <c r="B4" s="12" t="s">
        <v>8</v>
      </c>
      <c r="C4" s="22"/>
      <c r="D4" s="22"/>
      <c r="E4" s="22"/>
      <c r="F4" s="22"/>
      <c r="G4" s="22"/>
    </row>
    <row r="5" spans="1:7" x14ac:dyDescent="0.3">
      <c r="A5" s="5"/>
      <c r="B5" s="13" t="s">
        <v>9</v>
      </c>
      <c r="C5" s="23"/>
      <c r="D5" s="23"/>
      <c r="E5" s="23"/>
      <c r="F5" s="23"/>
      <c r="G5" s="23"/>
    </row>
    <row r="6" spans="1:7" ht="86.4" x14ac:dyDescent="0.3">
      <c r="A6" s="6" t="s">
        <v>10</v>
      </c>
      <c r="B6" s="14" t="s">
        <v>11</v>
      </c>
      <c r="C6" s="24"/>
      <c r="D6" s="24" t="s">
        <v>12</v>
      </c>
      <c r="E6" s="24"/>
      <c r="F6" s="24">
        <f>(0)</f>
        <v>0</v>
      </c>
      <c r="G6" s="24">
        <f>(C6 * E6 + C6 * E6 * F6)</f>
        <v>0</v>
      </c>
    </row>
    <row r="7" spans="1:7" x14ac:dyDescent="0.3">
      <c r="A7" s="5"/>
      <c r="B7" s="13" t="s">
        <v>13</v>
      </c>
      <c r="C7" s="23"/>
      <c r="D7" s="23"/>
      <c r="E7" s="23"/>
      <c r="F7" s="23"/>
      <c r="G7" s="23"/>
    </row>
    <row r="8" spans="1:7" ht="57.6" x14ac:dyDescent="0.3">
      <c r="A8" s="6" t="s">
        <v>14</v>
      </c>
      <c r="B8" s="14" t="s">
        <v>15</v>
      </c>
      <c r="C8" s="24"/>
      <c r="D8" s="24" t="s">
        <v>12</v>
      </c>
      <c r="E8" s="24"/>
      <c r="F8" s="24">
        <f>(0)</f>
        <v>0</v>
      </c>
      <c r="G8" s="24">
        <f>(C8 * E8 + C8 * E8 * F8)</f>
        <v>0</v>
      </c>
    </row>
    <row r="9" spans="1:7" ht="43.2" x14ac:dyDescent="0.3">
      <c r="A9" s="4"/>
      <c r="B9" s="12" t="s">
        <v>16</v>
      </c>
      <c r="C9" s="22"/>
      <c r="D9" s="22"/>
      <c r="E9" s="22"/>
      <c r="F9" s="22"/>
      <c r="G9" s="22"/>
    </row>
    <row r="10" spans="1:7" ht="28.8" x14ac:dyDescent="0.3">
      <c r="A10" s="5"/>
      <c r="B10" s="13" t="s">
        <v>17</v>
      </c>
      <c r="C10" s="23"/>
      <c r="D10" s="23"/>
      <c r="E10" s="23"/>
      <c r="F10" s="23"/>
      <c r="G10" s="23"/>
    </row>
    <row r="11" spans="1:7" x14ac:dyDescent="0.3">
      <c r="A11" s="6"/>
      <c r="B11" s="14" t="s">
        <v>18</v>
      </c>
      <c r="C11" s="24"/>
      <c r="D11" s="24"/>
      <c r="E11" s="24"/>
      <c r="F11" s="24"/>
      <c r="G11" s="24"/>
    </row>
    <row r="12" spans="1:7" x14ac:dyDescent="0.3">
      <c r="A12" s="6"/>
      <c r="B12" s="15" t="s">
        <v>19</v>
      </c>
      <c r="C12" s="24"/>
      <c r="D12" s="24"/>
      <c r="E12" s="24"/>
      <c r="F12" s="24"/>
      <c r="G12" s="24"/>
    </row>
    <row r="13" spans="1:7" ht="43.2" x14ac:dyDescent="0.3">
      <c r="A13" s="6" t="s">
        <v>20</v>
      </c>
      <c r="B13" s="16" t="s">
        <v>21</v>
      </c>
      <c r="C13" s="24">
        <f>(132)*(1)*(1)*(1)*(1 + (0))</f>
        <v>132</v>
      </c>
      <c r="D13" s="24" t="s">
        <v>22</v>
      </c>
      <c r="E13" s="24"/>
      <c r="F13" s="24">
        <f>(0)</f>
        <v>0</v>
      </c>
      <c r="G13" s="24">
        <f>(C13 * E13 + C13 * E13 * F13)</f>
        <v>0</v>
      </c>
    </row>
    <row r="14" spans="1:7" x14ac:dyDescent="0.3">
      <c r="A14" s="6"/>
      <c r="B14" s="15" t="s">
        <v>23</v>
      </c>
      <c r="C14" s="24"/>
      <c r="D14" s="24"/>
      <c r="E14" s="24"/>
      <c r="F14" s="24"/>
      <c r="G14" s="24"/>
    </row>
    <row r="15" spans="1:7" x14ac:dyDescent="0.3">
      <c r="A15" s="6" t="s">
        <v>24</v>
      </c>
      <c r="B15" s="16" t="s">
        <v>25</v>
      </c>
      <c r="C15" s="24">
        <f>(1)*(1)*(1)*(1)*(1 + (0))</f>
        <v>1</v>
      </c>
      <c r="D15" s="24" t="s">
        <v>26</v>
      </c>
      <c r="E15" s="24"/>
      <c r="F15" s="24">
        <f>(0)</f>
        <v>0</v>
      </c>
      <c r="G15" s="24">
        <f>(C15 * E15 + C15 * E15 * F15)</f>
        <v>0</v>
      </c>
    </row>
    <row r="16" spans="1:7" ht="28.8" x14ac:dyDescent="0.3">
      <c r="A16" s="6"/>
      <c r="B16" s="15" t="s">
        <v>27</v>
      </c>
      <c r="C16" s="24"/>
      <c r="D16" s="24"/>
      <c r="E16" s="24"/>
      <c r="F16" s="24"/>
      <c r="G16" s="24"/>
    </row>
    <row r="17" spans="1:7" x14ac:dyDescent="0.3">
      <c r="A17" s="6" t="s">
        <v>28</v>
      </c>
      <c r="B17" s="16" t="s">
        <v>29</v>
      </c>
      <c r="C17" s="24">
        <f>(132)*(1)*(1)*(1)*(1 + (0))</f>
        <v>132</v>
      </c>
      <c r="D17" s="24" t="s">
        <v>22</v>
      </c>
      <c r="E17" s="24"/>
      <c r="F17" s="24">
        <f>(0)</f>
        <v>0</v>
      </c>
      <c r="G17" s="24">
        <f>(C17 * E17 + C17 * E17 * F17)</f>
        <v>0</v>
      </c>
    </row>
    <row r="18" spans="1:7" ht="57.6" x14ac:dyDescent="0.3">
      <c r="A18" s="6"/>
      <c r="B18" s="14" t="s">
        <v>30</v>
      </c>
      <c r="C18" s="24"/>
      <c r="D18" s="24"/>
      <c r="E18" s="24"/>
      <c r="F18" s="24"/>
      <c r="G18" s="24"/>
    </row>
    <row r="19" spans="1:7" ht="86.4" x14ac:dyDescent="0.3">
      <c r="A19" s="6"/>
      <c r="B19" s="15" t="s">
        <v>31</v>
      </c>
      <c r="C19" s="24"/>
      <c r="D19" s="24"/>
      <c r="E19" s="24"/>
      <c r="F19" s="24"/>
      <c r="G19" s="24"/>
    </row>
    <row r="20" spans="1:7" x14ac:dyDescent="0.3">
      <c r="A20" s="6"/>
      <c r="B20" s="16" t="s">
        <v>32</v>
      </c>
      <c r="C20" s="24"/>
      <c r="D20" s="24"/>
      <c r="E20" s="24"/>
      <c r="F20" s="24"/>
      <c r="G20" s="24"/>
    </row>
    <row r="21" spans="1:7" ht="28.8" x14ac:dyDescent="0.3">
      <c r="A21" s="6" t="s">
        <v>33</v>
      </c>
      <c r="B21" s="17" t="s">
        <v>34</v>
      </c>
      <c r="C21" s="24">
        <f>(36)*(1)*(1)*(1)*(1 + (0))</f>
        <v>36</v>
      </c>
      <c r="D21" s="24" t="s">
        <v>22</v>
      </c>
      <c r="E21" s="24"/>
      <c r="F21" s="24">
        <f>(0)</f>
        <v>0</v>
      </c>
      <c r="G21" s="24">
        <f>(C21 * E21 + C21 * E21 * F21)</f>
        <v>0</v>
      </c>
    </row>
    <row r="22" spans="1:7" ht="28.8" x14ac:dyDescent="0.3">
      <c r="A22" s="6" t="s">
        <v>35</v>
      </c>
      <c r="B22" s="17" t="s">
        <v>34</v>
      </c>
      <c r="C22" s="24">
        <f>(128)*(1)*(1)*(1)*(1 + (0))</f>
        <v>128</v>
      </c>
      <c r="D22" s="24" t="s">
        <v>22</v>
      </c>
      <c r="E22" s="24"/>
      <c r="F22" s="24">
        <f>(0)</f>
        <v>0</v>
      </c>
      <c r="G22" s="24">
        <f>(C22 * E22 + C22 * E22 * F22)</f>
        <v>0</v>
      </c>
    </row>
    <row r="23" spans="1:7" ht="28.8" x14ac:dyDescent="0.3">
      <c r="A23" s="5"/>
      <c r="B23" s="13" t="s">
        <v>36</v>
      </c>
      <c r="C23" s="23"/>
      <c r="D23" s="23"/>
      <c r="E23" s="23"/>
      <c r="F23" s="23"/>
      <c r="G23" s="23"/>
    </row>
    <row r="24" spans="1:7" ht="28.8" x14ac:dyDescent="0.3">
      <c r="A24" s="6"/>
      <c r="B24" s="14" t="s">
        <v>37</v>
      </c>
      <c r="C24" s="24"/>
      <c r="D24" s="24"/>
      <c r="E24" s="24"/>
      <c r="F24" s="24"/>
      <c r="G24" s="24"/>
    </row>
    <row r="25" spans="1:7" ht="28.8" x14ac:dyDescent="0.3">
      <c r="A25" s="6"/>
      <c r="B25" s="15" t="s">
        <v>38</v>
      </c>
      <c r="C25" s="24"/>
      <c r="D25" s="24"/>
      <c r="E25" s="24"/>
      <c r="F25" s="24"/>
      <c r="G25" s="24"/>
    </row>
    <row r="26" spans="1:7" ht="28.8" x14ac:dyDescent="0.3">
      <c r="A26" s="6" t="s">
        <v>39</v>
      </c>
      <c r="B26" s="16" t="s">
        <v>40</v>
      </c>
      <c r="C26" s="24">
        <f>(64)*(1)*(1)*(1)*(1 + (0))</f>
        <v>64</v>
      </c>
      <c r="D26" s="24" t="s">
        <v>22</v>
      </c>
      <c r="E26" s="24"/>
      <c r="F26" s="24">
        <f>(0)</f>
        <v>0</v>
      </c>
      <c r="G26" s="24">
        <f>(C26 * E26 + C26 * E26 * F26)</f>
        <v>0</v>
      </c>
    </row>
    <row r="27" spans="1:7" ht="28.8" x14ac:dyDescent="0.3">
      <c r="A27" s="6"/>
      <c r="B27" s="14" t="s">
        <v>41</v>
      </c>
      <c r="C27" s="24"/>
      <c r="D27" s="24"/>
      <c r="E27" s="24"/>
      <c r="F27" s="24"/>
      <c r="G27" s="24"/>
    </row>
    <row r="28" spans="1:7" ht="43.2" x14ac:dyDescent="0.3">
      <c r="A28" s="6"/>
      <c r="B28" s="15" t="s">
        <v>42</v>
      </c>
      <c r="C28" s="24"/>
      <c r="D28" s="24"/>
      <c r="E28" s="24"/>
      <c r="F28" s="24"/>
      <c r="G28" s="24"/>
    </row>
    <row r="29" spans="1:7" x14ac:dyDescent="0.3">
      <c r="A29" s="6" t="s">
        <v>43</v>
      </c>
      <c r="B29" s="16" t="s">
        <v>44</v>
      </c>
      <c r="C29" s="24">
        <f>(20)*(1)*(1)*(1)*(1 + (0))</f>
        <v>20</v>
      </c>
      <c r="D29" s="24" t="s">
        <v>22</v>
      </c>
      <c r="E29" s="24"/>
      <c r="F29" s="24">
        <f>(0)</f>
        <v>0</v>
      </c>
      <c r="G29" s="24">
        <f>(C29 * E29 + C29 * E29 * F29)</f>
        <v>0</v>
      </c>
    </row>
    <row r="30" spans="1:7" ht="28.8" x14ac:dyDescent="0.3">
      <c r="A30" s="5"/>
      <c r="B30" s="13" t="s">
        <v>45</v>
      </c>
      <c r="C30" s="23"/>
      <c r="D30" s="23"/>
      <c r="E30" s="23"/>
      <c r="F30" s="23"/>
      <c r="G30" s="23"/>
    </row>
    <row r="31" spans="1:7" ht="43.2" x14ac:dyDescent="0.3">
      <c r="A31" s="6"/>
      <c r="B31" s="14" t="s">
        <v>46</v>
      </c>
      <c r="C31" s="24"/>
      <c r="D31" s="24"/>
      <c r="E31" s="24"/>
      <c r="F31" s="24"/>
      <c r="G31" s="24"/>
    </row>
    <row r="32" spans="1:7" ht="28.8" x14ac:dyDescent="0.3">
      <c r="A32" s="6"/>
      <c r="B32" s="15" t="s">
        <v>47</v>
      </c>
      <c r="C32" s="24"/>
      <c r="D32" s="24"/>
      <c r="E32" s="24"/>
      <c r="F32" s="24"/>
      <c r="G32" s="24"/>
    </row>
    <row r="33" spans="1:7" ht="28.8" x14ac:dyDescent="0.3">
      <c r="A33" s="6" t="s">
        <v>48</v>
      </c>
      <c r="B33" s="16" t="s">
        <v>49</v>
      </c>
      <c r="C33" s="24">
        <f>(64)*(1)*(1)*(1)*(1 + (0))</f>
        <v>64</v>
      </c>
      <c r="D33" s="24" t="s">
        <v>50</v>
      </c>
      <c r="E33" s="24"/>
      <c r="F33" s="24">
        <f>(0)</f>
        <v>0</v>
      </c>
      <c r="G33" s="24">
        <f>(C33 * E33 + C33 * E33 * F33)</f>
        <v>0</v>
      </c>
    </row>
    <row r="34" spans="1:7" ht="28.8" x14ac:dyDescent="0.3">
      <c r="A34" s="5"/>
      <c r="B34" s="13" t="s">
        <v>51</v>
      </c>
      <c r="C34" s="23"/>
      <c r="D34" s="23"/>
      <c r="E34" s="23"/>
      <c r="F34" s="23"/>
      <c r="G34" s="23"/>
    </row>
    <row r="35" spans="1:7" ht="43.2" x14ac:dyDescent="0.3">
      <c r="A35" s="6"/>
      <c r="B35" s="14" t="s">
        <v>52</v>
      </c>
      <c r="C35" s="24"/>
      <c r="D35" s="24"/>
      <c r="E35" s="24"/>
      <c r="F35" s="24"/>
      <c r="G35" s="24"/>
    </row>
    <row r="36" spans="1:7" x14ac:dyDescent="0.3">
      <c r="A36" s="6"/>
      <c r="B36" s="15" t="s">
        <v>53</v>
      </c>
      <c r="C36" s="24"/>
      <c r="D36" s="24"/>
      <c r="E36" s="24"/>
      <c r="F36" s="24"/>
      <c r="G36" s="24"/>
    </row>
    <row r="37" spans="1:7" x14ac:dyDescent="0.3">
      <c r="A37" s="6" t="s">
        <v>54</v>
      </c>
      <c r="B37" s="16" t="s">
        <v>55</v>
      </c>
      <c r="C37" s="24">
        <f>(64)*(1)*(1)*(1)*(1 + (0))</f>
        <v>64</v>
      </c>
      <c r="D37" s="24" t="s">
        <v>50</v>
      </c>
      <c r="E37" s="24"/>
      <c r="F37" s="24">
        <f>(0)</f>
        <v>0</v>
      </c>
      <c r="G37" s="24">
        <f>(C37 * E37 + C37 * E37 * F37)</f>
        <v>0</v>
      </c>
    </row>
    <row r="38" spans="1:7" ht="43.2" x14ac:dyDescent="0.3">
      <c r="A38" s="6"/>
      <c r="B38" s="14" t="s">
        <v>56</v>
      </c>
      <c r="C38" s="24"/>
      <c r="D38" s="24"/>
      <c r="E38" s="24"/>
      <c r="F38" s="24"/>
      <c r="G38" s="24"/>
    </row>
    <row r="39" spans="1:7" x14ac:dyDescent="0.3">
      <c r="A39" s="6"/>
      <c r="B39" s="15" t="s">
        <v>57</v>
      </c>
      <c r="C39" s="24"/>
      <c r="D39" s="24"/>
      <c r="E39" s="24"/>
      <c r="F39" s="24"/>
      <c r="G39" s="24"/>
    </row>
    <row r="40" spans="1:7" x14ac:dyDescent="0.3">
      <c r="A40" s="6" t="s">
        <v>58</v>
      </c>
      <c r="B40" s="16" t="s">
        <v>55</v>
      </c>
      <c r="C40" s="24">
        <f>(95)*(1)*(1)*(1)*(1 + (0))</f>
        <v>95</v>
      </c>
      <c r="D40" s="24" t="s">
        <v>50</v>
      </c>
      <c r="E40" s="24"/>
      <c r="F40" s="24">
        <f>(0)</f>
        <v>0</v>
      </c>
      <c r="G40" s="24">
        <f>(C40 * E40 + C40 * E40 * F40)</f>
        <v>0</v>
      </c>
    </row>
    <row r="41" spans="1:7" ht="72" x14ac:dyDescent="0.3">
      <c r="A41" s="6"/>
      <c r="B41" s="14" t="s">
        <v>59</v>
      </c>
      <c r="C41" s="24"/>
      <c r="D41" s="24"/>
      <c r="E41" s="24"/>
      <c r="F41" s="24"/>
      <c r="G41" s="24"/>
    </row>
    <row r="42" spans="1:7" x14ac:dyDescent="0.3">
      <c r="A42" s="6"/>
      <c r="B42" s="15" t="s">
        <v>60</v>
      </c>
      <c r="C42" s="24"/>
      <c r="D42" s="24"/>
      <c r="E42" s="24"/>
      <c r="F42" s="24"/>
      <c r="G42" s="24"/>
    </row>
    <row r="43" spans="1:7" x14ac:dyDescent="0.3">
      <c r="A43" s="6" t="s">
        <v>61</v>
      </c>
      <c r="B43" s="16" t="s">
        <v>62</v>
      </c>
      <c r="C43" s="24">
        <f>(14)*(1)*(1)*(1)*(1 + (0))</f>
        <v>14</v>
      </c>
      <c r="D43" s="24" t="s">
        <v>50</v>
      </c>
      <c r="E43" s="24"/>
      <c r="F43" s="24">
        <f>(0)</f>
        <v>0</v>
      </c>
      <c r="G43" s="24">
        <f>(C43 * E43 + C43 * E43 * F43)</f>
        <v>0</v>
      </c>
    </row>
    <row r="44" spans="1:7" ht="28.8" x14ac:dyDescent="0.3">
      <c r="A44" s="5"/>
      <c r="B44" s="13" t="s">
        <v>63</v>
      </c>
      <c r="C44" s="23"/>
      <c r="D44" s="23"/>
      <c r="E44" s="23"/>
      <c r="F44" s="23"/>
      <c r="G44" s="23"/>
    </row>
    <row r="45" spans="1:7" ht="57.6" x14ac:dyDescent="0.3">
      <c r="A45" s="6"/>
      <c r="B45" s="14" t="s">
        <v>64</v>
      </c>
      <c r="C45" s="24"/>
      <c r="D45" s="24"/>
      <c r="E45" s="24"/>
      <c r="F45" s="24"/>
      <c r="G45" s="24"/>
    </row>
    <row r="46" spans="1:7" ht="28.8" x14ac:dyDescent="0.3">
      <c r="A46" s="6"/>
      <c r="B46" s="15" t="s">
        <v>65</v>
      </c>
      <c r="C46" s="24"/>
      <c r="D46" s="24"/>
      <c r="E46" s="24"/>
      <c r="F46" s="24"/>
      <c r="G46" s="24"/>
    </row>
    <row r="47" spans="1:7" ht="28.8" x14ac:dyDescent="0.3">
      <c r="A47" s="6" t="s">
        <v>66</v>
      </c>
      <c r="B47" s="16" t="s">
        <v>67</v>
      </c>
      <c r="C47" s="24">
        <f>(14)*(1)*(1)*(1)*(1 + (0))</f>
        <v>14</v>
      </c>
      <c r="D47" s="24" t="s">
        <v>50</v>
      </c>
      <c r="E47" s="24"/>
      <c r="F47" s="24">
        <f>(0)</f>
        <v>0</v>
      </c>
      <c r="G47" s="24">
        <f>(C47 * E47 + C47 * E47 * F47)</f>
        <v>0</v>
      </c>
    </row>
    <row r="48" spans="1:7" ht="28.8" x14ac:dyDescent="0.3">
      <c r="A48" s="6" t="s">
        <v>68</v>
      </c>
      <c r="B48" s="16" t="s">
        <v>69</v>
      </c>
      <c r="C48" s="24">
        <f>(95)*(1)*(1)*(1)*(1 + (0))</f>
        <v>95</v>
      </c>
      <c r="D48" s="24" t="s">
        <v>50</v>
      </c>
      <c r="E48" s="24"/>
      <c r="F48" s="24">
        <f>(0)</f>
        <v>0</v>
      </c>
      <c r="G48" s="24">
        <f>(C48 * E48 + C48 * E48 * F48)</f>
        <v>0</v>
      </c>
    </row>
    <row r="49" spans="1:7" x14ac:dyDescent="0.3">
      <c r="A49" s="6"/>
      <c r="B49" s="15" t="s">
        <v>70</v>
      </c>
      <c r="C49" s="24"/>
      <c r="D49" s="24"/>
      <c r="E49" s="24"/>
      <c r="F49" s="24"/>
      <c r="G49" s="24"/>
    </row>
    <row r="50" spans="1:7" ht="28.8" x14ac:dyDescent="0.3">
      <c r="A50" s="6" t="s">
        <v>71</v>
      </c>
      <c r="B50" s="16" t="s">
        <v>72</v>
      </c>
      <c r="C50" s="24">
        <f>(153)*(1)*(1)*(1)*(1 + (0))</f>
        <v>153</v>
      </c>
      <c r="D50" s="24" t="s">
        <v>73</v>
      </c>
      <c r="E50" s="24"/>
      <c r="F50" s="24">
        <f>(0)</f>
        <v>0</v>
      </c>
      <c r="G50" s="24">
        <f>(C50 * E50 + C50 * E50 * F50)</f>
        <v>0</v>
      </c>
    </row>
    <row r="51" spans="1:7" x14ac:dyDescent="0.3">
      <c r="A51" s="6"/>
      <c r="B51" s="14" t="s">
        <v>74</v>
      </c>
      <c r="C51" s="24"/>
      <c r="D51" s="24"/>
      <c r="E51" s="24"/>
      <c r="F51" s="24"/>
      <c r="G51" s="24"/>
    </row>
    <row r="52" spans="1:7" ht="43.2" x14ac:dyDescent="0.3">
      <c r="A52" s="6"/>
      <c r="B52" s="15" t="s">
        <v>75</v>
      </c>
      <c r="C52" s="24"/>
      <c r="D52" s="24"/>
      <c r="E52" s="24"/>
      <c r="F52" s="24"/>
      <c r="G52" s="24"/>
    </row>
    <row r="53" spans="1:7" x14ac:dyDescent="0.3">
      <c r="A53" s="6" t="s">
        <v>76</v>
      </c>
      <c r="B53" s="16" t="s">
        <v>77</v>
      </c>
      <c r="C53" s="24">
        <f>(128)*(1)*(1)*(1)*(1 + (0))</f>
        <v>128</v>
      </c>
      <c r="D53" s="24" t="s">
        <v>73</v>
      </c>
      <c r="E53" s="24"/>
      <c r="F53" s="24">
        <f>(0)</f>
        <v>0</v>
      </c>
      <c r="G53" s="24">
        <f>(C53 * E53 + C53 * E53 * F53)</f>
        <v>0</v>
      </c>
    </row>
    <row r="54" spans="1:7" ht="72" x14ac:dyDescent="0.3">
      <c r="A54" s="6"/>
      <c r="B54" s="15" t="s">
        <v>78</v>
      </c>
      <c r="C54" s="24"/>
      <c r="D54" s="24"/>
      <c r="E54" s="24"/>
      <c r="F54" s="24"/>
      <c r="G54" s="24"/>
    </row>
    <row r="55" spans="1:7" x14ac:dyDescent="0.3">
      <c r="A55" s="6" t="s">
        <v>79</v>
      </c>
      <c r="B55" s="16" t="s">
        <v>80</v>
      </c>
      <c r="C55" s="24">
        <f>(153)*(1)*(1)*(1)*(1 + (0))</f>
        <v>153</v>
      </c>
      <c r="D55" s="24" t="s">
        <v>73</v>
      </c>
      <c r="E55" s="24"/>
      <c r="F55" s="24">
        <f>(0)</f>
        <v>0</v>
      </c>
      <c r="G55" s="24">
        <f>(C55 * E55 + C55 * E55 * F55)</f>
        <v>0</v>
      </c>
    </row>
    <row r="56" spans="1:7" ht="28.8" x14ac:dyDescent="0.3">
      <c r="A56" s="5"/>
      <c r="B56" s="13" t="s">
        <v>81</v>
      </c>
      <c r="C56" s="23"/>
      <c r="D56" s="23"/>
      <c r="E56" s="23"/>
      <c r="F56" s="23"/>
      <c r="G56" s="23"/>
    </row>
    <row r="57" spans="1:7" ht="144" x14ac:dyDescent="0.3">
      <c r="A57" s="6"/>
      <c r="B57" s="14" t="s">
        <v>82</v>
      </c>
      <c r="C57" s="24"/>
      <c r="D57" s="24"/>
      <c r="E57" s="24"/>
      <c r="F57" s="24"/>
      <c r="G57" s="24"/>
    </row>
    <row r="58" spans="1:7" x14ac:dyDescent="0.3">
      <c r="A58" s="6"/>
      <c r="B58" s="15" t="s">
        <v>83</v>
      </c>
      <c r="C58" s="24"/>
      <c r="D58" s="24"/>
      <c r="E58" s="24"/>
      <c r="F58" s="24"/>
      <c r="G58" s="24"/>
    </row>
    <row r="59" spans="1:7" x14ac:dyDescent="0.3">
      <c r="A59" s="6" t="s">
        <v>84</v>
      </c>
      <c r="B59" s="16" t="s">
        <v>85</v>
      </c>
      <c r="C59" s="24">
        <f>(61)*(1)*(1)*(1)*(1 + (0))</f>
        <v>61</v>
      </c>
      <c r="D59" s="24" t="s">
        <v>73</v>
      </c>
      <c r="E59" s="24"/>
      <c r="F59" s="24">
        <f>(0)</f>
        <v>0</v>
      </c>
      <c r="G59" s="24">
        <f>(C59 * E59 + C59 * E59 * F59)</f>
        <v>0</v>
      </c>
    </row>
    <row r="60" spans="1:7" x14ac:dyDescent="0.3">
      <c r="A60" s="6"/>
      <c r="B60" s="15" t="s">
        <v>86</v>
      </c>
      <c r="C60" s="24"/>
      <c r="D60" s="24"/>
      <c r="E60" s="24"/>
      <c r="F60" s="24"/>
      <c r="G60" s="24"/>
    </row>
    <row r="61" spans="1:7" ht="28.8" x14ac:dyDescent="0.3">
      <c r="A61" s="6" t="s">
        <v>87</v>
      </c>
      <c r="B61" s="16" t="s">
        <v>88</v>
      </c>
      <c r="C61" s="24">
        <f>(32)*(1)*(1)*(1)*(1 + (0))</f>
        <v>32</v>
      </c>
      <c r="D61" s="24" t="s">
        <v>89</v>
      </c>
      <c r="E61" s="24"/>
      <c r="F61" s="24">
        <f>(0)</f>
        <v>0</v>
      </c>
      <c r="G61" s="24">
        <f>(C61 * E61 + C61 * E61 * F61)</f>
        <v>0</v>
      </c>
    </row>
    <row r="62" spans="1:7" ht="28.8" x14ac:dyDescent="0.3">
      <c r="A62" s="5"/>
      <c r="B62" s="13" t="s">
        <v>90</v>
      </c>
      <c r="C62" s="23"/>
      <c r="D62" s="23"/>
      <c r="E62" s="23"/>
      <c r="F62" s="23"/>
      <c r="G62" s="23"/>
    </row>
    <row r="63" spans="1:7" x14ac:dyDescent="0.3">
      <c r="A63" s="6"/>
      <c r="B63" s="14" t="s">
        <v>91</v>
      </c>
      <c r="C63" s="24"/>
      <c r="D63" s="24"/>
      <c r="E63" s="24"/>
      <c r="F63" s="24"/>
      <c r="G63" s="24"/>
    </row>
    <row r="64" spans="1:7" ht="144" x14ac:dyDescent="0.3">
      <c r="A64" s="6" t="s">
        <v>92</v>
      </c>
      <c r="B64" s="15" t="s">
        <v>93</v>
      </c>
      <c r="C64" s="24"/>
      <c r="D64" s="24"/>
      <c r="E64" s="24"/>
      <c r="F64" s="24">
        <f>(0)</f>
        <v>0</v>
      </c>
      <c r="G64" s="24">
        <f>(C64 * E64 + C64 * E64 * F64)</f>
        <v>0</v>
      </c>
    </row>
    <row r="65" spans="1:7" ht="28.8" x14ac:dyDescent="0.3">
      <c r="A65" s="6" t="s">
        <v>94</v>
      </c>
      <c r="B65" s="15" t="s">
        <v>95</v>
      </c>
      <c r="C65" s="24">
        <f>(5)*(1)*(1)*(1)*(1 + (0))</f>
        <v>5</v>
      </c>
      <c r="D65" s="24" t="s">
        <v>89</v>
      </c>
      <c r="E65" s="24"/>
      <c r="F65" s="24">
        <f>(0)</f>
        <v>0</v>
      </c>
      <c r="G65" s="24">
        <f>(C65 * E65 + C65 * E65 * F65)</f>
        <v>0</v>
      </c>
    </row>
    <row r="66" spans="1:7" ht="43.2" x14ac:dyDescent="0.3">
      <c r="A66" s="4"/>
      <c r="B66" s="12" t="s">
        <v>96</v>
      </c>
      <c r="C66" s="22"/>
      <c r="D66" s="22"/>
      <c r="E66" s="22"/>
      <c r="F66" s="22"/>
      <c r="G66" s="22"/>
    </row>
    <row r="67" spans="1:7" ht="28.8" x14ac:dyDescent="0.3">
      <c r="A67" s="5"/>
      <c r="B67" s="13" t="s">
        <v>17</v>
      </c>
      <c r="C67" s="23"/>
      <c r="D67" s="23"/>
      <c r="E67" s="23"/>
      <c r="F67" s="23"/>
      <c r="G67" s="23"/>
    </row>
    <row r="68" spans="1:7" x14ac:dyDescent="0.3">
      <c r="A68" s="6"/>
      <c r="B68" s="14" t="s">
        <v>18</v>
      </c>
      <c r="C68" s="24"/>
      <c r="D68" s="24"/>
      <c r="E68" s="24"/>
      <c r="F68" s="24"/>
      <c r="G68" s="24"/>
    </row>
    <row r="69" spans="1:7" x14ac:dyDescent="0.3">
      <c r="A69" s="6"/>
      <c r="B69" s="15" t="s">
        <v>19</v>
      </c>
      <c r="C69" s="24"/>
      <c r="D69" s="24"/>
      <c r="E69" s="24"/>
      <c r="F69" s="24"/>
      <c r="G69" s="24"/>
    </row>
    <row r="70" spans="1:7" ht="43.2" x14ac:dyDescent="0.3">
      <c r="A70" s="6" t="s">
        <v>97</v>
      </c>
      <c r="B70" s="16" t="s">
        <v>21</v>
      </c>
      <c r="C70" s="24">
        <f>(198)*(1)*(1)*(1)*(1 + (0))</f>
        <v>198</v>
      </c>
      <c r="D70" s="24" t="s">
        <v>22</v>
      </c>
      <c r="E70" s="24"/>
      <c r="F70" s="24">
        <f>(0)</f>
        <v>0</v>
      </c>
      <c r="G70" s="24">
        <f>(C70 * E70 + C70 * E70 * F70)</f>
        <v>0</v>
      </c>
    </row>
    <row r="71" spans="1:7" x14ac:dyDescent="0.3">
      <c r="A71" s="6"/>
      <c r="B71" s="15" t="s">
        <v>23</v>
      </c>
      <c r="C71" s="24"/>
      <c r="D71" s="24"/>
      <c r="E71" s="24"/>
      <c r="F71" s="24"/>
      <c r="G71" s="24"/>
    </row>
    <row r="72" spans="1:7" x14ac:dyDescent="0.3">
      <c r="A72" s="6" t="s">
        <v>98</v>
      </c>
      <c r="B72" s="16" t="s">
        <v>25</v>
      </c>
      <c r="C72" s="24">
        <f>(1)*(1)*(1)*(1)*(1 + (0))</f>
        <v>1</v>
      </c>
      <c r="D72" s="24" t="s">
        <v>26</v>
      </c>
      <c r="E72" s="24"/>
      <c r="F72" s="24">
        <f>(0)</f>
        <v>0</v>
      </c>
      <c r="G72" s="24">
        <f>(C72 * E72 + C72 * E72 * F72)</f>
        <v>0</v>
      </c>
    </row>
    <row r="73" spans="1:7" ht="28.8" x14ac:dyDescent="0.3">
      <c r="A73" s="6"/>
      <c r="B73" s="15" t="s">
        <v>27</v>
      </c>
      <c r="C73" s="24"/>
      <c r="D73" s="24"/>
      <c r="E73" s="24"/>
      <c r="F73" s="24"/>
      <c r="G73" s="24"/>
    </row>
    <row r="74" spans="1:7" x14ac:dyDescent="0.3">
      <c r="A74" s="6" t="s">
        <v>99</v>
      </c>
      <c r="B74" s="16" t="s">
        <v>29</v>
      </c>
      <c r="C74" s="24">
        <f>(198)*(1)*(1)*(1)*(1 + (0))</f>
        <v>198</v>
      </c>
      <c r="D74" s="24" t="s">
        <v>22</v>
      </c>
      <c r="E74" s="24"/>
      <c r="F74" s="24">
        <f>(0)</f>
        <v>0</v>
      </c>
      <c r="G74" s="24">
        <f>(C74 * E74 + C74 * E74 * F74)</f>
        <v>0</v>
      </c>
    </row>
    <row r="75" spans="1:7" ht="86.4" x14ac:dyDescent="0.3">
      <c r="A75" s="6"/>
      <c r="B75" s="15" t="s">
        <v>31</v>
      </c>
      <c r="C75" s="24"/>
      <c r="D75" s="24"/>
      <c r="E75" s="24"/>
      <c r="F75" s="24"/>
      <c r="G75" s="24"/>
    </row>
    <row r="76" spans="1:7" x14ac:dyDescent="0.3">
      <c r="A76" s="6"/>
      <c r="B76" s="16" t="s">
        <v>32</v>
      </c>
      <c r="C76" s="24"/>
      <c r="D76" s="24"/>
      <c r="E76" s="24"/>
      <c r="F76" s="24"/>
      <c r="G76" s="24"/>
    </row>
    <row r="77" spans="1:7" ht="28.8" x14ac:dyDescent="0.3">
      <c r="A77" s="6" t="s">
        <v>100</v>
      </c>
      <c r="B77" s="17" t="s">
        <v>34</v>
      </c>
      <c r="C77" s="24">
        <f>(55)*(1)*(1)*(1)*(1 + (0))</f>
        <v>55</v>
      </c>
      <c r="D77" s="24" t="s">
        <v>22</v>
      </c>
      <c r="E77" s="24"/>
      <c r="F77" s="24">
        <f>(0)</f>
        <v>0</v>
      </c>
      <c r="G77" s="24">
        <f>(C77 * E77 + C77 * E77 * F77)</f>
        <v>0</v>
      </c>
    </row>
    <row r="78" spans="1:7" ht="28.8" x14ac:dyDescent="0.3">
      <c r="A78" s="5"/>
      <c r="B78" s="13" t="s">
        <v>36</v>
      </c>
      <c r="C78" s="23"/>
      <c r="D78" s="23"/>
      <c r="E78" s="23"/>
      <c r="F78" s="23"/>
      <c r="G78" s="23"/>
    </row>
    <row r="79" spans="1:7" ht="28.8" x14ac:dyDescent="0.3">
      <c r="A79" s="6"/>
      <c r="B79" s="14" t="s">
        <v>37</v>
      </c>
      <c r="C79" s="24"/>
      <c r="D79" s="24"/>
      <c r="E79" s="24"/>
      <c r="F79" s="24"/>
      <c r="G79" s="24"/>
    </row>
    <row r="80" spans="1:7" ht="28.8" x14ac:dyDescent="0.3">
      <c r="A80" s="6"/>
      <c r="B80" s="15" t="s">
        <v>38</v>
      </c>
      <c r="C80" s="24"/>
      <c r="D80" s="24"/>
      <c r="E80" s="24"/>
      <c r="F80" s="24"/>
      <c r="G80" s="24"/>
    </row>
    <row r="81" spans="1:7" ht="28.8" x14ac:dyDescent="0.3">
      <c r="A81" s="6" t="s">
        <v>101</v>
      </c>
      <c r="B81" s="16" t="s">
        <v>40</v>
      </c>
      <c r="C81" s="24">
        <f>(97)*(1)*(1)*(1)*(1 + (0))</f>
        <v>97</v>
      </c>
      <c r="D81" s="24" t="s">
        <v>22</v>
      </c>
      <c r="E81" s="24"/>
      <c r="F81" s="24">
        <f>(0)</f>
        <v>0</v>
      </c>
      <c r="G81" s="24">
        <f>(C81 * E81 + C81 * E81 * F81)</f>
        <v>0</v>
      </c>
    </row>
    <row r="82" spans="1:7" ht="28.8" x14ac:dyDescent="0.3">
      <c r="A82" s="6"/>
      <c r="B82" s="14" t="s">
        <v>41</v>
      </c>
      <c r="C82" s="24"/>
      <c r="D82" s="24"/>
      <c r="E82" s="24"/>
      <c r="F82" s="24"/>
      <c r="G82" s="24"/>
    </row>
    <row r="83" spans="1:7" ht="43.2" x14ac:dyDescent="0.3">
      <c r="A83" s="6"/>
      <c r="B83" s="15" t="s">
        <v>42</v>
      </c>
      <c r="C83" s="24"/>
      <c r="D83" s="24"/>
      <c r="E83" s="24"/>
      <c r="F83" s="24"/>
      <c r="G83" s="24"/>
    </row>
    <row r="84" spans="1:7" x14ac:dyDescent="0.3">
      <c r="A84" s="6" t="s">
        <v>102</v>
      </c>
      <c r="B84" s="16" t="s">
        <v>44</v>
      </c>
      <c r="C84" s="24">
        <f>(29)*(1)*(1)*(1)*(1 + (0))</f>
        <v>29</v>
      </c>
      <c r="D84" s="24" t="s">
        <v>22</v>
      </c>
      <c r="E84" s="24"/>
      <c r="F84" s="24">
        <f>(0)</f>
        <v>0</v>
      </c>
      <c r="G84" s="24">
        <f>(C84 * E84 + C84 * E84 * F84)</f>
        <v>0</v>
      </c>
    </row>
    <row r="85" spans="1:7" ht="28.8" x14ac:dyDescent="0.3">
      <c r="A85" s="5"/>
      <c r="B85" s="13" t="s">
        <v>45</v>
      </c>
      <c r="C85" s="23"/>
      <c r="D85" s="23"/>
      <c r="E85" s="23"/>
      <c r="F85" s="23"/>
      <c r="G85" s="23"/>
    </row>
    <row r="86" spans="1:7" ht="43.2" x14ac:dyDescent="0.3">
      <c r="A86" s="6"/>
      <c r="B86" s="14" t="s">
        <v>46</v>
      </c>
      <c r="C86" s="24"/>
      <c r="D86" s="24"/>
      <c r="E86" s="24"/>
      <c r="F86" s="24"/>
      <c r="G86" s="24"/>
    </row>
    <row r="87" spans="1:7" ht="28.8" x14ac:dyDescent="0.3">
      <c r="A87" s="6"/>
      <c r="B87" s="15" t="s">
        <v>47</v>
      </c>
      <c r="C87" s="24"/>
      <c r="D87" s="24"/>
      <c r="E87" s="24"/>
      <c r="F87" s="24"/>
      <c r="G87" s="24"/>
    </row>
    <row r="88" spans="1:7" ht="28.8" x14ac:dyDescent="0.3">
      <c r="A88" s="6" t="s">
        <v>103</v>
      </c>
      <c r="B88" s="16" t="s">
        <v>49</v>
      </c>
      <c r="C88" s="24">
        <f>(97)*(1)*(1)*(1)*(1 + (0))</f>
        <v>97</v>
      </c>
      <c r="D88" s="24" t="s">
        <v>50</v>
      </c>
      <c r="E88" s="24"/>
      <c r="F88" s="24">
        <f>(0)</f>
        <v>0</v>
      </c>
      <c r="G88" s="24">
        <f>(C88 * E88 + C88 * E88 * F88)</f>
        <v>0</v>
      </c>
    </row>
    <row r="89" spans="1:7" ht="28.8" x14ac:dyDescent="0.3">
      <c r="A89" s="5"/>
      <c r="B89" s="13" t="s">
        <v>51</v>
      </c>
      <c r="C89" s="23"/>
      <c r="D89" s="23"/>
      <c r="E89" s="23"/>
      <c r="F89" s="23"/>
      <c r="G89" s="23"/>
    </row>
    <row r="90" spans="1:7" ht="43.2" x14ac:dyDescent="0.3">
      <c r="A90" s="6"/>
      <c r="B90" s="14" t="s">
        <v>52</v>
      </c>
      <c r="C90" s="24"/>
      <c r="D90" s="24"/>
      <c r="E90" s="24"/>
      <c r="F90" s="24"/>
      <c r="G90" s="24"/>
    </row>
    <row r="91" spans="1:7" x14ac:dyDescent="0.3">
      <c r="A91" s="6"/>
      <c r="B91" s="15" t="s">
        <v>53</v>
      </c>
      <c r="C91" s="24"/>
      <c r="D91" s="24"/>
      <c r="E91" s="24"/>
      <c r="F91" s="24"/>
      <c r="G91" s="24"/>
    </row>
    <row r="92" spans="1:7" x14ac:dyDescent="0.3">
      <c r="A92" s="6" t="s">
        <v>104</v>
      </c>
      <c r="B92" s="16" t="s">
        <v>55</v>
      </c>
      <c r="C92" s="24">
        <f>(97)*(1)*(1)*(1)*(1 + (0))</f>
        <v>97</v>
      </c>
      <c r="D92" s="24" t="s">
        <v>50</v>
      </c>
      <c r="E92" s="24"/>
      <c r="F92" s="24">
        <f>(0)</f>
        <v>0</v>
      </c>
      <c r="G92" s="24">
        <f>(C92 * E92 + C92 * E92 * F92)</f>
        <v>0</v>
      </c>
    </row>
    <row r="93" spans="1:7" ht="43.2" x14ac:dyDescent="0.3">
      <c r="A93" s="6"/>
      <c r="B93" s="14" t="s">
        <v>56</v>
      </c>
      <c r="C93" s="24"/>
      <c r="D93" s="24"/>
      <c r="E93" s="24"/>
      <c r="F93" s="24"/>
      <c r="G93" s="24"/>
    </row>
    <row r="94" spans="1:7" x14ac:dyDescent="0.3">
      <c r="A94" s="6"/>
      <c r="B94" s="15" t="s">
        <v>57</v>
      </c>
      <c r="C94" s="24"/>
      <c r="D94" s="24"/>
      <c r="E94" s="24"/>
      <c r="F94" s="24"/>
      <c r="G94" s="24"/>
    </row>
    <row r="95" spans="1:7" x14ac:dyDescent="0.3">
      <c r="A95" s="6" t="s">
        <v>105</v>
      </c>
      <c r="B95" s="16" t="s">
        <v>55</v>
      </c>
      <c r="C95" s="24">
        <f>(215)*(1)*(1)*(1)*(1 + (0))</f>
        <v>215</v>
      </c>
      <c r="D95" s="24" t="s">
        <v>50</v>
      </c>
      <c r="E95" s="24"/>
      <c r="F95" s="24">
        <f>(0)</f>
        <v>0</v>
      </c>
      <c r="G95" s="24">
        <f>(C95 * E95 + C95 * E95 * F95)</f>
        <v>0</v>
      </c>
    </row>
    <row r="96" spans="1:7" ht="72" x14ac:dyDescent="0.3">
      <c r="A96" s="6"/>
      <c r="B96" s="14" t="s">
        <v>59</v>
      </c>
      <c r="C96" s="24"/>
      <c r="D96" s="24"/>
      <c r="E96" s="24"/>
      <c r="F96" s="24"/>
      <c r="G96" s="24"/>
    </row>
    <row r="97" spans="1:7" x14ac:dyDescent="0.3">
      <c r="A97" s="6"/>
      <c r="B97" s="15" t="s">
        <v>60</v>
      </c>
      <c r="C97" s="24"/>
      <c r="D97" s="24"/>
      <c r="E97" s="24"/>
      <c r="F97" s="24"/>
      <c r="G97" s="24"/>
    </row>
    <row r="98" spans="1:7" x14ac:dyDescent="0.3">
      <c r="A98" s="6" t="s">
        <v>106</v>
      </c>
      <c r="B98" s="16" t="s">
        <v>62</v>
      </c>
      <c r="C98" s="24">
        <f>(39)*(1)*(1)*(1)*(1 + (0))</f>
        <v>39</v>
      </c>
      <c r="D98" s="24" t="s">
        <v>50</v>
      </c>
      <c r="E98" s="24"/>
      <c r="F98" s="24">
        <f>(0)</f>
        <v>0</v>
      </c>
      <c r="G98" s="24">
        <f>(C98 * E98 + C98 * E98 * F98)</f>
        <v>0</v>
      </c>
    </row>
    <row r="99" spans="1:7" ht="28.8" x14ac:dyDescent="0.3">
      <c r="A99" s="5"/>
      <c r="B99" s="13" t="s">
        <v>63</v>
      </c>
      <c r="C99" s="23"/>
      <c r="D99" s="23"/>
      <c r="E99" s="23"/>
      <c r="F99" s="23"/>
      <c r="G99" s="23"/>
    </row>
    <row r="100" spans="1:7" ht="57.6" x14ac:dyDescent="0.3">
      <c r="A100" s="6"/>
      <c r="B100" s="14" t="s">
        <v>64</v>
      </c>
      <c r="C100" s="24"/>
      <c r="D100" s="24"/>
      <c r="E100" s="24"/>
      <c r="F100" s="24"/>
      <c r="G100" s="24"/>
    </row>
    <row r="101" spans="1:7" ht="28.8" x14ac:dyDescent="0.3">
      <c r="A101" s="6"/>
      <c r="B101" s="15" t="s">
        <v>65</v>
      </c>
      <c r="C101" s="24"/>
      <c r="D101" s="24"/>
      <c r="E101" s="24"/>
      <c r="F101" s="24"/>
      <c r="G101" s="24"/>
    </row>
    <row r="102" spans="1:7" ht="28.8" x14ac:dyDescent="0.3">
      <c r="A102" s="6" t="s">
        <v>107</v>
      </c>
      <c r="B102" s="16" t="s">
        <v>108</v>
      </c>
      <c r="C102" s="24">
        <f>(36)*(1)*(1)*(1)*(1 + (0))</f>
        <v>36</v>
      </c>
      <c r="D102" s="24" t="s">
        <v>50</v>
      </c>
      <c r="E102" s="24"/>
      <c r="F102" s="24">
        <f>(0)</f>
        <v>0</v>
      </c>
      <c r="G102" s="24">
        <f>(C102 * E102 + C102 * E102 * F102)</f>
        <v>0</v>
      </c>
    </row>
    <row r="103" spans="1:7" ht="28.8" x14ac:dyDescent="0.3">
      <c r="A103" s="6" t="s">
        <v>109</v>
      </c>
      <c r="B103" s="16" t="s">
        <v>110</v>
      </c>
      <c r="C103" s="24">
        <f>(429)*(1)*(1)*(1)*(1 + (0))</f>
        <v>429</v>
      </c>
      <c r="D103" s="24" t="s">
        <v>50</v>
      </c>
      <c r="E103" s="24"/>
      <c r="F103" s="24">
        <f>(0)</f>
        <v>0</v>
      </c>
      <c r="G103" s="24">
        <f>(C103 * E103 + C103 * E103 * F103)</f>
        <v>0</v>
      </c>
    </row>
    <row r="104" spans="1:7" x14ac:dyDescent="0.3">
      <c r="A104" s="6"/>
      <c r="B104" s="15" t="s">
        <v>70</v>
      </c>
      <c r="C104" s="24"/>
      <c r="D104" s="24"/>
      <c r="E104" s="24"/>
      <c r="F104" s="24"/>
      <c r="G104" s="24"/>
    </row>
    <row r="105" spans="1:7" ht="28.8" x14ac:dyDescent="0.3">
      <c r="A105" s="6" t="s">
        <v>111</v>
      </c>
      <c r="B105" s="16" t="s">
        <v>72</v>
      </c>
      <c r="C105" s="24">
        <f>(232)*(1)*(1)*(1)*(1 + (0))</f>
        <v>232</v>
      </c>
      <c r="D105" s="24" t="s">
        <v>73</v>
      </c>
      <c r="E105" s="24"/>
      <c r="F105" s="24">
        <f>(0)</f>
        <v>0</v>
      </c>
      <c r="G105" s="24">
        <f>(C105 * E105 + C105 * E105 * F105)</f>
        <v>0</v>
      </c>
    </row>
    <row r="106" spans="1:7" x14ac:dyDescent="0.3">
      <c r="A106" s="6"/>
      <c r="B106" s="14" t="s">
        <v>74</v>
      </c>
      <c r="C106" s="24"/>
      <c r="D106" s="24"/>
      <c r="E106" s="24"/>
      <c r="F106" s="24"/>
      <c r="G106" s="24"/>
    </row>
    <row r="107" spans="1:7" ht="43.2" x14ac:dyDescent="0.3">
      <c r="A107" s="6"/>
      <c r="B107" s="15" t="s">
        <v>75</v>
      </c>
      <c r="C107" s="24"/>
      <c r="D107" s="24"/>
      <c r="E107" s="24"/>
      <c r="F107" s="24"/>
      <c r="G107" s="24"/>
    </row>
    <row r="108" spans="1:7" x14ac:dyDescent="0.3">
      <c r="A108" s="6" t="s">
        <v>112</v>
      </c>
      <c r="B108" s="16" t="s">
        <v>77</v>
      </c>
      <c r="C108" s="24">
        <f>(327)*(1)*(1)*(1)*(1 + (0))</f>
        <v>327</v>
      </c>
      <c r="D108" s="24" t="s">
        <v>73</v>
      </c>
      <c r="E108" s="24"/>
      <c r="F108" s="24">
        <f>(0)</f>
        <v>0</v>
      </c>
      <c r="G108" s="24">
        <f>(C108 * E108 + C108 * E108 * F108)</f>
        <v>0</v>
      </c>
    </row>
    <row r="109" spans="1:7" ht="72" x14ac:dyDescent="0.3">
      <c r="A109" s="6"/>
      <c r="B109" s="15" t="s">
        <v>78</v>
      </c>
      <c r="C109" s="24"/>
      <c r="D109" s="24"/>
      <c r="E109" s="24"/>
      <c r="F109" s="24"/>
      <c r="G109" s="24"/>
    </row>
    <row r="110" spans="1:7" x14ac:dyDescent="0.3">
      <c r="A110" s="6" t="s">
        <v>113</v>
      </c>
      <c r="B110" s="16" t="s">
        <v>80</v>
      </c>
      <c r="C110" s="24">
        <f>(232)*(1)*(1)*(1)*(1 + (0))</f>
        <v>232</v>
      </c>
      <c r="D110" s="24" t="s">
        <v>73</v>
      </c>
      <c r="E110" s="24"/>
      <c r="F110" s="24">
        <f>(0)</f>
        <v>0</v>
      </c>
      <c r="G110" s="24">
        <f>(C110 * E110 + C110 * E110 * F110)</f>
        <v>0</v>
      </c>
    </row>
    <row r="111" spans="1:7" ht="28.8" x14ac:dyDescent="0.3">
      <c r="A111" s="5"/>
      <c r="B111" s="13" t="s">
        <v>81</v>
      </c>
      <c r="C111" s="23"/>
      <c r="D111" s="23"/>
      <c r="E111" s="23"/>
      <c r="F111" s="23"/>
      <c r="G111" s="23"/>
    </row>
    <row r="112" spans="1:7" ht="144" x14ac:dyDescent="0.3">
      <c r="A112" s="6"/>
      <c r="B112" s="14" t="s">
        <v>82</v>
      </c>
      <c r="C112" s="24"/>
      <c r="D112" s="24"/>
      <c r="E112" s="24"/>
      <c r="F112" s="24"/>
      <c r="G112" s="24"/>
    </row>
    <row r="113" spans="1:7" x14ac:dyDescent="0.3">
      <c r="A113" s="6"/>
      <c r="B113" s="15" t="s">
        <v>83</v>
      </c>
      <c r="C113" s="24"/>
      <c r="D113" s="24"/>
      <c r="E113" s="24"/>
      <c r="F113" s="24"/>
      <c r="G113" s="24"/>
    </row>
    <row r="114" spans="1:7" x14ac:dyDescent="0.3">
      <c r="A114" s="6" t="s">
        <v>114</v>
      </c>
      <c r="B114" s="16" t="s">
        <v>85</v>
      </c>
      <c r="C114" s="24">
        <f>(92)*(1)*(1)*(1)*(1 + (0))</f>
        <v>92</v>
      </c>
      <c r="D114" s="24" t="s">
        <v>73</v>
      </c>
      <c r="E114" s="24"/>
      <c r="F114" s="24">
        <f>(0)</f>
        <v>0</v>
      </c>
      <c r="G114" s="24">
        <f>(C114 * E114 + C114 * E114 * F114)</f>
        <v>0</v>
      </c>
    </row>
    <row r="115" spans="1:7" x14ac:dyDescent="0.3">
      <c r="A115" s="6"/>
      <c r="B115" s="15" t="s">
        <v>86</v>
      </c>
      <c r="C115" s="24"/>
      <c r="D115" s="24"/>
      <c r="E115" s="24"/>
      <c r="F115" s="24"/>
      <c r="G115" s="24"/>
    </row>
    <row r="116" spans="1:7" ht="28.8" x14ac:dyDescent="0.3">
      <c r="A116" s="6" t="s">
        <v>115</v>
      </c>
      <c r="B116" s="16" t="s">
        <v>88</v>
      </c>
      <c r="C116" s="24">
        <f>(39)*(1)*(1)*(1)*(1 + (0))</f>
        <v>39</v>
      </c>
      <c r="D116" s="24" t="s">
        <v>89</v>
      </c>
      <c r="E116" s="24"/>
      <c r="F116" s="24">
        <f>(0)</f>
        <v>0</v>
      </c>
      <c r="G116" s="24">
        <f>(C116 * E116 + C116 * E116 * F116)</f>
        <v>0</v>
      </c>
    </row>
    <row r="117" spans="1:7" ht="28.8" x14ac:dyDescent="0.3">
      <c r="A117" s="4"/>
      <c r="B117" s="12" t="s">
        <v>116</v>
      </c>
      <c r="C117" s="22"/>
      <c r="D117" s="22"/>
      <c r="E117" s="22"/>
      <c r="F117" s="22"/>
      <c r="G117" s="22"/>
    </row>
    <row r="118" spans="1:7" ht="28.8" x14ac:dyDescent="0.3">
      <c r="A118" s="5"/>
      <c r="B118" s="13" t="s">
        <v>17</v>
      </c>
      <c r="C118" s="23"/>
      <c r="D118" s="23"/>
      <c r="E118" s="23"/>
      <c r="F118" s="23"/>
      <c r="G118" s="23"/>
    </row>
    <row r="119" spans="1:7" x14ac:dyDescent="0.3">
      <c r="A119" s="6"/>
      <c r="B119" s="14" t="s">
        <v>18</v>
      </c>
      <c r="C119" s="24"/>
      <c r="D119" s="24"/>
      <c r="E119" s="24"/>
      <c r="F119" s="24"/>
      <c r="G119" s="24"/>
    </row>
    <row r="120" spans="1:7" x14ac:dyDescent="0.3">
      <c r="A120" s="6"/>
      <c r="B120" s="15" t="s">
        <v>19</v>
      </c>
      <c r="C120" s="24"/>
      <c r="D120" s="24"/>
      <c r="E120" s="24"/>
      <c r="F120" s="24"/>
      <c r="G120" s="24"/>
    </row>
    <row r="121" spans="1:7" ht="43.2" x14ac:dyDescent="0.3">
      <c r="A121" s="6" t="s">
        <v>117</v>
      </c>
      <c r="B121" s="16" t="s">
        <v>21</v>
      </c>
      <c r="C121" s="24">
        <f>(34)*(1)*(1)*(1)*(1 + (0))</f>
        <v>34</v>
      </c>
      <c r="D121" s="24" t="s">
        <v>22</v>
      </c>
      <c r="E121" s="24"/>
      <c r="F121" s="24">
        <f>(0)</f>
        <v>0</v>
      </c>
      <c r="G121" s="24">
        <f>(C121 * E121 + C121 * E121 * F121)</f>
        <v>0</v>
      </c>
    </row>
    <row r="122" spans="1:7" x14ac:dyDescent="0.3">
      <c r="A122" s="6"/>
      <c r="B122" s="15" t="s">
        <v>23</v>
      </c>
      <c r="C122" s="24"/>
      <c r="D122" s="24"/>
      <c r="E122" s="24"/>
      <c r="F122" s="24"/>
      <c r="G122" s="24"/>
    </row>
    <row r="123" spans="1:7" x14ac:dyDescent="0.3">
      <c r="A123" s="6" t="s">
        <v>118</v>
      </c>
      <c r="B123" s="16" t="s">
        <v>25</v>
      </c>
      <c r="C123" s="24">
        <f>(1)*(1)*(1)*(1)*(1 + (0))</f>
        <v>1</v>
      </c>
      <c r="D123" s="24" t="s">
        <v>26</v>
      </c>
      <c r="E123" s="24"/>
      <c r="F123" s="24">
        <f>(0)</f>
        <v>0</v>
      </c>
      <c r="G123" s="24">
        <f>(C123 * E123 + C123 * E123 * F123)</f>
        <v>0</v>
      </c>
    </row>
    <row r="124" spans="1:7" ht="28.8" x14ac:dyDescent="0.3">
      <c r="A124" s="6"/>
      <c r="B124" s="15" t="s">
        <v>27</v>
      </c>
      <c r="C124" s="24"/>
      <c r="D124" s="24"/>
      <c r="E124" s="24"/>
      <c r="F124" s="24"/>
      <c r="G124" s="24"/>
    </row>
    <row r="125" spans="1:7" x14ac:dyDescent="0.3">
      <c r="A125" s="6" t="s">
        <v>119</v>
      </c>
      <c r="B125" s="16" t="s">
        <v>29</v>
      </c>
      <c r="C125" s="24">
        <f>(34)*(1)*(1)*(1)*(1 + (0))</f>
        <v>34</v>
      </c>
      <c r="D125" s="24" t="s">
        <v>22</v>
      </c>
      <c r="E125" s="24"/>
      <c r="F125" s="24">
        <f>(0)</f>
        <v>0</v>
      </c>
      <c r="G125" s="24">
        <f>(C125 * E125 + C125 * E125 * F125)</f>
        <v>0</v>
      </c>
    </row>
    <row r="126" spans="1:7" ht="86.4" x14ac:dyDescent="0.3">
      <c r="A126" s="6"/>
      <c r="B126" s="15" t="s">
        <v>31</v>
      </c>
      <c r="C126" s="24"/>
      <c r="D126" s="24"/>
      <c r="E126" s="24"/>
      <c r="F126" s="24"/>
      <c r="G126" s="24"/>
    </row>
    <row r="127" spans="1:7" x14ac:dyDescent="0.3">
      <c r="A127" s="6"/>
      <c r="B127" s="16" t="s">
        <v>32</v>
      </c>
      <c r="C127" s="24"/>
      <c r="D127" s="24"/>
      <c r="E127" s="24"/>
      <c r="F127" s="24"/>
      <c r="G127" s="24"/>
    </row>
    <row r="128" spans="1:7" ht="28.8" x14ac:dyDescent="0.3">
      <c r="A128" s="6" t="s">
        <v>120</v>
      </c>
      <c r="B128" s="17" t="s">
        <v>34</v>
      </c>
      <c r="C128" s="24">
        <f>(10)*(1)*(1)*(1)*(1 + (0))</f>
        <v>10</v>
      </c>
      <c r="D128" s="24" t="s">
        <v>22</v>
      </c>
      <c r="E128" s="24"/>
      <c r="F128" s="24">
        <f>(0)</f>
        <v>0</v>
      </c>
      <c r="G128" s="24">
        <f>(C128 * E128 + C128 * E128 * F128)</f>
        <v>0</v>
      </c>
    </row>
    <row r="129" spans="1:7" ht="28.8" x14ac:dyDescent="0.3">
      <c r="A129" s="5"/>
      <c r="B129" s="13" t="s">
        <v>36</v>
      </c>
      <c r="C129" s="23"/>
      <c r="D129" s="23"/>
      <c r="E129" s="23"/>
      <c r="F129" s="23"/>
      <c r="G129" s="23"/>
    </row>
    <row r="130" spans="1:7" ht="28.8" x14ac:dyDescent="0.3">
      <c r="A130" s="6"/>
      <c r="B130" s="14" t="s">
        <v>37</v>
      </c>
      <c r="C130" s="24"/>
      <c r="D130" s="24"/>
      <c r="E130" s="24"/>
      <c r="F130" s="24"/>
      <c r="G130" s="24"/>
    </row>
    <row r="131" spans="1:7" ht="28.8" x14ac:dyDescent="0.3">
      <c r="A131" s="6"/>
      <c r="B131" s="15" t="s">
        <v>38</v>
      </c>
      <c r="C131" s="24"/>
      <c r="D131" s="24"/>
      <c r="E131" s="24"/>
      <c r="F131" s="24"/>
      <c r="G131" s="24"/>
    </row>
    <row r="132" spans="1:7" ht="28.8" x14ac:dyDescent="0.3">
      <c r="A132" s="6" t="s">
        <v>121</v>
      </c>
      <c r="B132" s="16" t="s">
        <v>40</v>
      </c>
      <c r="C132" s="24">
        <f>(17)*(1)*(1)*(1)*(1 + (0))</f>
        <v>17</v>
      </c>
      <c r="D132" s="24" t="s">
        <v>22</v>
      </c>
      <c r="E132" s="24"/>
      <c r="F132" s="24">
        <f>(0)</f>
        <v>0</v>
      </c>
      <c r="G132" s="24">
        <f>(C132 * E132 + C132 * E132 * F132)</f>
        <v>0</v>
      </c>
    </row>
    <row r="133" spans="1:7" ht="28.8" x14ac:dyDescent="0.3">
      <c r="A133" s="6"/>
      <c r="B133" s="14" t="s">
        <v>41</v>
      </c>
      <c r="C133" s="24"/>
      <c r="D133" s="24"/>
      <c r="E133" s="24"/>
      <c r="F133" s="24"/>
      <c r="G133" s="24"/>
    </row>
    <row r="134" spans="1:7" ht="43.2" x14ac:dyDescent="0.3">
      <c r="A134" s="6"/>
      <c r="B134" s="15" t="s">
        <v>42</v>
      </c>
      <c r="C134" s="24"/>
      <c r="D134" s="24"/>
      <c r="E134" s="24"/>
      <c r="F134" s="24"/>
      <c r="G134" s="24"/>
    </row>
    <row r="135" spans="1:7" x14ac:dyDescent="0.3">
      <c r="A135" s="6" t="s">
        <v>122</v>
      </c>
      <c r="B135" s="16" t="s">
        <v>44</v>
      </c>
      <c r="C135" s="24">
        <f>(5)*(1)*(1)*(1)*(1 + (0))</f>
        <v>5</v>
      </c>
      <c r="D135" s="24" t="s">
        <v>22</v>
      </c>
      <c r="E135" s="24"/>
      <c r="F135" s="24">
        <f>(0)</f>
        <v>0</v>
      </c>
      <c r="G135" s="24">
        <f>(C135 * E135 + C135 * E135 * F135)</f>
        <v>0</v>
      </c>
    </row>
    <row r="136" spans="1:7" ht="28.8" x14ac:dyDescent="0.3">
      <c r="A136" s="5"/>
      <c r="B136" s="13" t="s">
        <v>45</v>
      </c>
      <c r="C136" s="23"/>
      <c r="D136" s="23"/>
      <c r="E136" s="23"/>
      <c r="F136" s="23"/>
      <c r="G136" s="23"/>
    </row>
    <row r="137" spans="1:7" ht="43.2" x14ac:dyDescent="0.3">
      <c r="A137" s="6"/>
      <c r="B137" s="14" t="s">
        <v>46</v>
      </c>
      <c r="C137" s="24"/>
      <c r="D137" s="24"/>
      <c r="E137" s="24"/>
      <c r="F137" s="24"/>
      <c r="G137" s="24"/>
    </row>
    <row r="138" spans="1:7" ht="28.8" x14ac:dyDescent="0.3">
      <c r="A138" s="6"/>
      <c r="B138" s="15" t="s">
        <v>47</v>
      </c>
      <c r="C138" s="24"/>
      <c r="D138" s="24"/>
      <c r="E138" s="24"/>
      <c r="F138" s="24"/>
      <c r="G138" s="24"/>
    </row>
    <row r="139" spans="1:7" ht="28.8" x14ac:dyDescent="0.3">
      <c r="A139" s="6" t="s">
        <v>123</v>
      </c>
      <c r="B139" s="16" t="s">
        <v>49</v>
      </c>
      <c r="C139" s="24">
        <f>(17)*(1)*(1)*(1)*(1 + (0))</f>
        <v>17</v>
      </c>
      <c r="D139" s="24" t="s">
        <v>50</v>
      </c>
      <c r="E139" s="24"/>
      <c r="F139" s="24">
        <f>(0)</f>
        <v>0</v>
      </c>
      <c r="G139" s="24">
        <f>(C139 * E139 + C139 * E139 * F139)</f>
        <v>0</v>
      </c>
    </row>
    <row r="140" spans="1:7" ht="28.8" x14ac:dyDescent="0.3">
      <c r="A140" s="5"/>
      <c r="B140" s="13" t="s">
        <v>51</v>
      </c>
      <c r="C140" s="23"/>
      <c r="D140" s="23"/>
      <c r="E140" s="23"/>
      <c r="F140" s="23"/>
      <c r="G140" s="23"/>
    </row>
    <row r="141" spans="1:7" ht="43.2" x14ac:dyDescent="0.3">
      <c r="A141" s="6"/>
      <c r="B141" s="14" t="s">
        <v>52</v>
      </c>
      <c r="C141" s="24"/>
      <c r="D141" s="24"/>
      <c r="E141" s="24"/>
      <c r="F141" s="24"/>
      <c r="G141" s="24"/>
    </row>
    <row r="142" spans="1:7" x14ac:dyDescent="0.3">
      <c r="A142" s="6"/>
      <c r="B142" s="15" t="s">
        <v>53</v>
      </c>
      <c r="C142" s="24"/>
      <c r="D142" s="24"/>
      <c r="E142" s="24"/>
      <c r="F142" s="24"/>
      <c r="G142" s="24"/>
    </row>
    <row r="143" spans="1:7" x14ac:dyDescent="0.3">
      <c r="A143" s="6" t="s">
        <v>124</v>
      </c>
      <c r="B143" s="16" t="s">
        <v>55</v>
      </c>
      <c r="C143" s="24">
        <f>(17)*(1)*(1)*(1)*(1 + (0))</f>
        <v>17</v>
      </c>
      <c r="D143" s="24" t="s">
        <v>50</v>
      </c>
      <c r="E143" s="24"/>
      <c r="F143" s="24">
        <f>(0)</f>
        <v>0</v>
      </c>
      <c r="G143" s="24">
        <f>(C143 * E143 + C143 * E143 * F143)</f>
        <v>0</v>
      </c>
    </row>
    <row r="144" spans="1:7" ht="43.2" x14ac:dyDescent="0.3">
      <c r="A144" s="6"/>
      <c r="B144" s="14" t="s">
        <v>56</v>
      </c>
      <c r="C144" s="24"/>
      <c r="D144" s="24"/>
      <c r="E144" s="24"/>
      <c r="F144" s="24"/>
      <c r="G144" s="24"/>
    </row>
    <row r="145" spans="1:7" x14ac:dyDescent="0.3">
      <c r="A145" s="6"/>
      <c r="B145" s="15" t="s">
        <v>57</v>
      </c>
      <c r="C145" s="24"/>
      <c r="D145" s="24"/>
      <c r="E145" s="24"/>
      <c r="F145" s="24"/>
      <c r="G145" s="24"/>
    </row>
    <row r="146" spans="1:7" x14ac:dyDescent="0.3">
      <c r="A146" s="6" t="s">
        <v>125</v>
      </c>
      <c r="B146" s="16" t="s">
        <v>55</v>
      </c>
      <c r="C146" s="24">
        <f>(198)*(1)*(1)*(1)*(1 + (0))</f>
        <v>198</v>
      </c>
      <c r="D146" s="24" t="s">
        <v>50</v>
      </c>
      <c r="E146" s="24"/>
      <c r="F146" s="24">
        <f>(0)</f>
        <v>0</v>
      </c>
      <c r="G146" s="24">
        <f>(C146 * E146 + C146 * E146 * F146)</f>
        <v>0</v>
      </c>
    </row>
    <row r="147" spans="1:7" ht="28.8" x14ac:dyDescent="0.3">
      <c r="A147" s="6"/>
      <c r="B147" s="14" t="s">
        <v>126</v>
      </c>
      <c r="C147" s="24"/>
      <c r="D147" s="24"/>
      <c r="E147" s="24"/>
      <c r="F147" s="24"/>
      <c r="G147" s="24"/>
    </row>
    <row r="148" spans="1:7" x14ac:dyDescent="0.3">
      <c r="A148" s="6"/>
      <c r="B148" s="15" t="s">
        <v>127</v>
      </c>
      <c r="C148" s="24"/>
      <c r="D148" s="24"/>
      <c r="E148" s="24"/>
      <c r="F148" s="24"/>
      <c r="G148" s="24"/>
    </row>
    <row r="149" spans="1:7" x14ac:dyDescent="0.3">
      <c r="A149" s="6" t="s">
        <v>128</v>
      </c>
      <c r="B149" s="16" t="s">
        <v>55</v>
      </c>
      <c r="C149" s="24">
        <f>(17)*(1)*(1)*(1)*(1 + (0))</f>
        <v>17</v>
      </c>
      <c r="D149" s="24" t="s">
        <v>50</v>
      </c>
      <c r="E149" s="24"/>
      <c r="F149" s="24">
        <f>(0)</f>
        <v>0</v>
      </c>
      <c r="G149" s="24">
        <f>(C149 * E149 + C149 * E149 * F149)</f>
        <v>0</v>
      </c>
    </row>
    <row r="150" spans="1:7" x14ac:dyDescent="0.3">
      <c r="A150" s="6"/>
      <c r="B150" s="15" t="s">
        <v>60</v>
      </c>
      <c r="C150" s="24"/>
      <c r="D150" s="24"/>
      <c r="E150" s="24"/>
      <c r="F150" s="24"/>
      <c r="G150" s="24"/>
    </row>
    <row r="151" spans="1:7" x14ac:dyDescent="0.3">
      <c r="A151" s="6" t="s">
        <v>129</v>
      </c>
      <c r="B151" s="16" t="s">
        <v>130</v>
      </c>
      <c r="C151" s="24">
        <f>(28)*(1)*(1)*(1)*(1 + (0))</f>
        <v>28</v>
      </c>
      <c r="D151" s="24" t="s">
        <v>50</v>
      </c>
      <c r="E151" s="24"/>
      <c r="F151" s="24">
        <f>(0)</f>
        <v>0</v>
      </c>
      <c r="G151" s="24">
        <f>(C151 * E151 + C151 * E151 * F151)</f>
        <v>0</v>
      </c>
    </row>
    <row r="152" spans="1:7" ht="28.8" x14ac:dyDescent="0.3">
      <c r="A152" s="5"/>
      <c r="B152" s="13" t="s">
        <v>81</v>
      </c>
      <c r="C152" s="23"/>
      <c r="D152" s="23"/>
      <c r="E152" s="23"/>
      <c r="F152" s="23"/>
      <c r="G152" s="23"/>
    </row>
    <row r="153" spans="1:7" ht="144" x14ac:dyDescent="0.3">
      <c r="A153" s="6"/>
      <c r="B153" s="14" t="s">
        <v>82</v>
      </c>
      <c r="C153" s="24"/>
      <c r="D153" s="24"/>
      <c r="E153" s="24"/>
      <c r="F153" s="24"/>
      <c r="G153" s="24"/>
    </row>
    <row r="154" spans="1:7" x14ac:dyDescent="0.3">
      <c r="A154" s="6"/>
      <c r="B154" s="15" t="s">
        <v>83</v>
      </c>
      <c r="C154" s="24"/>
      <c r="D154" s="24"/>
      <c r="E154" s="24"/>
      <c r="F154" s="24"/>
      <c r="G154" s="24"/>
    </row>
    <row r="155" spans="1:7" x14ac:dyDescent="0.3">
      <c r="A155" s="6" t="s">
        <v>131</v>
      </c>
      <c r="B155" s="16" t="s">
        <v>85</v>
      </c>
      <c r="C155" s="24">
        <f>(19)*(1)*(1)*(1)*(1 + (0))</f>
        <v>19</v>
      </c>
      <c r="D155" s="24" t="s">
        <v>73</v>
      </c>
      <c r="E155" s="24"/>
      <c r="F155" s="24">
        <f>(0)</f>
        <v>0</v>
      </c>
      <c r="G155" s="24">
        <f>(C155 * E155 + C155 * E155 * F155)</f>
        <v>0</v>
      </c>
    </row>
    <row r="156" spans="1:7" x14ac:dyDescent="0.3">
      <c r="A156" s="6"/>
      <c r="B156" s="15" t="s">
        <v>86</v>
      </c>
      <c r="C156" s="24"/>
      <c r="D156" s="24"/>
      <c r="E156" s="24"/>
      <c r="F156" s="24"/>
      <c r="G156" s="24"/>
    </row>
    <row r="157" spans="1:7" ht="28.8" x14ac:dyDescent="0.3">
      <c r="A157" s="6" t="s">
        <v>132</v>
      </c>
      <c r="B157" s="16" t="s">
        <v>88</v>
      </c>
      <c r="C157" s="24">
        <f>(30)*(1)*(1)*(1)*(1 + (0))</f>
        <v>30</v>
      </c>
      <c r="D157" s="24" t="s">
        <v>89</v>
      </c>
      <c r="E157" s="24"/>
      <c r="F157" s="24">
        <f>(0)</f>
        <v>0</v>
      </c>
      <c r="G157" s="24">
        <f>(C157 * E157 + C157 * E157 * F157)</f>
        <v>0</v>
      </c>
    </row>
    <row r="158" spans="1:7" ht="28.8" x14ac:dyDescent="0.3">
      <c r="A158" s="5"/>
      <c r="B158" s="13" t="s">
        <v>90</v>
      </c>
      <c r="C158" s="23"/>
      <c r="D158" s="23"/>
      <c r="E158" s="23"/>
      <c r="F158" s="23"/>
      <c r="G158" s="23"/>
    </row>
    <row r="159" spans="1:7" x14ac:dyDescent="0.3">
      <c r="A159" s="6"/>
      <c r="B159" s="14" t="s">
        <v>91</v>
      </c>
      <c r="C159" s="24"/>
      <c r="D159" s="24"/>
      <c r="E159" s="24"/>
      <c r="F159" s="24"/>
      <c r="G159" s="24"/>
    </row>
    <row r="160" spans="1:7" ht="144" x14ac:dyDescent="0.3">
      <c r="A160" s="6" t="s">
        <v>133</v>
      </c>
      <c r="B160" s="15" t="s">
        <v>134</v>
      </c>
      <c r="C160" s="24"/>
      <c r="D160" s="24"/>
      <c r="E160" s="24"/>
      <c r="F160" s="24">
        <f>(0)</f>
        <v>0</v>
      </c>
      <c r="G160" s="24">
        <f>(C160 * E160 + C160 * E160 * F160)</f>
        <v>0</v>
      </c>
    </row>
    <row r="161" spans="1:7" ht="28.8" x14ac:dyDescent="0.3">
      <c r="A161" s="6" t="s">
        <v>135</v>
      </c>
      <c r="B161" s="15" t="s">
        <v>136</v>
      </c>
      <c r="C161" s="24">
        <f>(5)*(1)*(1)*(1)*(1 + (0))</f>
        <v>5</v>
      </c>
      <c r="D161" s="24" t="s">
        <v>89</v>
      </c>
      <c r="E161" s="24"/>
      <c r="F161" s="24">
        <f>(0)</f>
        <v>0</v>
      </c>
      <c r="G161" s="24">
        <f>(C161 * E161 + C161 * E161 * F161)</f>
        <v>0</v>
      </c>
    </row>
    <row r="162" spans="1:7" ht="28.8" x14ac:dyDescent="0.3">
      <c r="A162" s="6" t="s">
        <v>137</v>
      </c>
      <c r="B162" s="15" t="s">
        <v>138</v>
      </c>
      <c r="C162" s="24">
        <f>(5)*(1)*(1)*(1)*(1 + (0))</f>
        <v>5</v>
      </c>
      <c r="D162" s="24" t="s">
        <v>89</v>
      </c>
      <c r="E162" s="24"/>
      <c r="F162" s="24">
        <f>(0)</f>
        <v>0</v>
      </c>
      <c r="G162" s="24">
        <f>(C162 * E162 + C162 * E162 * F162)</f>
        <v>0</v>
      </c>
    </row>
    <row r="163" spans="1:7" ht="43.2" x14ac:dyDescent="0.3">
      <c r="A163" s="4"/>
      <c r="B163" s="12" t="s">
        <v>139</v>
      </c>
      <c r="C163" s="22"/>
      <c r="D163" s="22"/>
      <c r="E163" s="22"/>
      <c r="F163" s="22"/>
      <c r="G163" s="22"/>
    </row>
    <row r="164" spans="1:7" x14ac:dyDescent="0.3">
      <c r="A164" s="6" t="s">
        <v>140</v>
      </c>
      <c r="B164" s="18" t="s">
        <v>141</v>
      </c>
      <c r="C164" s="24"/>
      <c r="D164" s="24" t="s">
        <v>12</v>
      </c>
      <c r="E164" s="24"/>
      <c r="F164" s="24">
        <f>(0)</f>
        <v>0</v>
      </c>
      <c r="G164" s="24">
        <f>(C164 * E164 + C164 * E164 * F164)</f>
        <v>0</v>
      </c>
    </row>
    <row r="165" spans="1:7" ht="28.8" x14ac:dyDescent="0.3">
      <c r="A165" s="4"/>
      <c r="B165" s="12" t="s">
        <v>142</v>
      </c>
      <c r="C165" s="22"/>
      <c r="D165" s="22"/>
      <c r="E165" s="22"/>
      <c r="F165" s="22"/>
      <c r="G165" s="22"/>
    </row>
    <row r="166" spans="1:7" ht="28.8" x14ac:dyDescent="0.3">
      <c r="A166" s="5"/>
      <c r="B166" s="13" t="s">
        <v>90</v>
      </c>
      <c r="C166" s="23"/>
      <c r="D166" s="23"/>
      <c r="E166" s="23"/>
      <c r="F166" s="23"/>
      <c r="G166" s="23"/>
    </row>
    <row r="167" spans="1:7" x14ac:dyDescent="0.3">
      <c r="A167" s="6"/>
      <c r="B167" s="14" t="s">
        <v>143</v>
      </c>
      <c r="C167" s="24"/>
      <c r="D167" s="24"/>
      <c r="E167" s="24"/>
      <c r="F167" s="24"/>
      <c r="G167" s="24"/>
    </row>
    <row r="168" spans="1:7" ht="172.8" x14ac:dyDescent="0.3">
      <c r="A168" s="6" t="s">
        <v>144</v>
      </c>
      <c r="B168" s="15" t="s">
        <v>145</v>
      </c>
      <c r="C168" s="24"/>
      <c r="D168" s="24"/>
      <c r="E168" s="24"/>
      <c r="F168" s="24">
        <f>(0)</f>
        <v>0</v>
      </c>
      <c r="G168" s="24">
        <f>(C168 * E168 + C168 * E168 * F168)</f>
        <v>0</v>
      </c>
    </row>
    <row r="169" spans="1:7" ht="28.8" x14ac:dyDescent="0.3">
      <c r="A169" s="6" t="s">
        <v>146</v>
      </c>
      <c r="B169" s="15" t="s">
        <v>147</v>
      </c>
      <c r="C169" s="24">
        <f>(23)*(1)*(1)*(1)*(1 + (0))</f>
        <v>23</v>
      </c>
      <c r="D169" s="24" t="s">
        <v>73</v>
      </c>
      <c r="E169" s="24"/>
      <c r="F169" s="24">
        <f>(0)</f>
        <v>0</v>
      </c>
      <c r="G169" s="24">
        <f>(C169 * E169 + C169 * E169 * F169)</f>
        <v>0</v>
      </c>
    </row>
    <row r="170" spans="1:7" ht="28.8" x14ac:dyDescent="0.3">
      <c r="A170" s="6" t="s">
        <v>148</v>
      </c>
      <c r="B170" s="15" t="s">
        <v>149</v>
      </c>
      <c r="C170" s="24">
        <f>(2)*(1)*(1)*(1)*(1 + (0))</f>
        <v>2</v>
      </c>
      <c r="D170" s="24" t="s">
        <v>89</v>
      </c>
      <c r="E170" s="24"/>
      <c r="F170" s="24">
        <f>(0)</f>
        <v>0</v>
      </c>
      <c r="G170" s="24">
        <f>(C170 * E170 + C170 * E170 * F170)</f>
        <v>0</v>
      </c>
    </row>
    <row r="171" spans="1:7" ht="28.8" x14ac:dyDescent="0.3">
      <c r="A171" s="4"/>
      <c r="B171" s="12" t="s">
        <v>150</v>
      </c>
      <c r="C171" s="22"/>
      <c r="D171" s="22"/>
      <c r="E171" s="22"/>
      <c r="F171" s="22"/>
      <c r="G171" s="22"/>
    </row>
    <row r="172" spans="1:7" x14ac:dyDescent="0.3">
      <c r="A172" s="5"/>
      <c r="B172" s="13" t="s">
        <v>151</v>
      </c>
      <c r="C172" s="23"/>
      <c r="D172" s="23"/>
      <c r="E172" s="23"/>
      <c r="F172" s="23"/>
      <c r="G172" s="23"/>
    </row>
    <row r="173" spans="1:7" x14ac:dyDescent="0.3">
      <c r="A173" s="6"/>
      <c r="B173" s="14" t="s">
        <v>57</v>
      </c>
      <c r="C173" s="24"/>
      <c r="D173" s="24"/>
      <c r="E173" s="24"/>
      <c r="F173" s="24"/>
      <c r="G173" s="24"/>
    </row>
    <row r="174" spans="1:7" ht="100.8" x14ac:dyDescent="0.3">
      <c r="A174" s="6" t="s">
        <v>152</v>
      </c>
      <c r="B174" s="15" t="s">
        <v>153</v>
      </c>
      <c r="C174" s="24">
        <f>(153)*(1)*(1)*(1)*(1 + (0))</f>
        <v>153</v>
      </c>
      <c r="D174" s="24" t="s">
        <v>50</v>
      </c>
      <c r="E174" s="24"/>
      <c r="F174" s="24">
        <f>(0)</f>
        <v>0</v>
      </c>
      <c r="G174" s="24">
        <f>(C174 * E174 + C174 * E174 * F174)</f>
        <v>0</v>
      </c>
    </row>
    <row r="175" spans="1:7" ht="100.8" x14ac:dyDescent="0.3">
      <c r="A175" s="6" t="s">
        <v>154</v>
      </c>
      <c r="B175" s="15" t="s">
        <v>155</v>
      </c>
      <c r="C175" s="24">
        <f>(45)*(1)*(1)*(1)*(1 + (0))</f>
        <v>45</v>
      </c>
      <c r="D175" s="24" t="s">
        <v>50</v>
      </c>
      <c r="E175" s="24"/>
      <c r="F175" s="24">
        <f>(0)</f>
        <v>0</v>
      </c>
      <c r="G175" s="24">
        <f>(C175 * E175 + C175 * E175 * F175)</f>
        <v>0</v>
      </c>
    </row>
    <row r="176" spans="1:7" ht="100.8" x14ac:dyDescent="0.3">
      <c r="A176" s="6" t="s">
        <v>156</v>
      </c>
      <c r="B176" s="15" t="s">
        <v>157</v>
      </c>
      <c r="C176" s="24">
        <f>(73)*(1)*(1)*(1)*(1 + (0))</f>
        <v>73</v>
      </c>
      <c r="D176" s="24" t="s">
        <v>50</v>
      </c>
      <c r="E176" s="24"/>
      <c r="F176" s="24">
        <f>(0)</f>
        <v>0</v>
      </c>
      <c r="G176" s="24">
        <f>(C176 * E176 + C176 * E176 * F176)</f>
        <v>0</v>
      </c>
    </row>
    <row r="177" spans="1:7" ht="15.6" x14ac:dyDescent="0.3">
      <c r="A177" s="3"/>
      <c r="B177" s="11" t="s">
        <v>158</v>
      </c>
      <c r="C177" s="21"/>
      <c r="D177" s="21"/>
      <c r="E177" s="21"/>
      <c r="F177" s="21"/>
      <c r="G177" s="21"/>
    </row>
    <row r="178" spans="1:7" ht="129.6" x14ac:dyDescent="0.3">
      <c r="A178" s="6" t="s">
        <v>159</v>
      </c>
      <c r="B178" s="19" t="s">
        <v>160</v>
      </c>
      <c r="C178" s="24">
        <f>(1)*(1)*(1)*(1)*(1 + (0))</f>
        <v>1</v>
      </c>
      <c r="D178" s="24" t="s">
        <v>26</v>
      </c>
      <c r="E178" s="24"/>
      <c r="F178" s="24">
        <f>(0)</f>
        <v>0</v>
      </c>
      <c r="G178" s="24">
        <f>(C178 * E178 + C178 * E178 * F178)</f>
        <v>0</v>
      </c>
    </row>
    <row r="179" spans="1:7" ht="36" x14ac:dyDescent="0.3">
      <c r="A179" s="2"/>
      <c r="B179" s="10" t="s">
        <v>161</v>
      </c>
      <c r="C179" s="20"/>
      <c r="D179" s="20"/>
      <c r="E179" s="20"/>
      <c r="F179" s="20"/>
      <c r="G179" s="20"/>
    </row>
    <row r="180" spans="1:7" ht="15.6" x14ac:dyDescent="0.3">
      <c r="A180" s="3"/>
      <c r="B180" s="11" t="s">
        <v>162</v>
      </c>
      <c r="C180" s="21"/>
      <c r="D180" s="21"/>
      <c r="E180" s="21"/>
      <c r="F180" s="21"/>
      <c r="G180" s="21"/>
    </row>
    <row r="181" spans="1:7" x14ac:dyDescent="0.3">
      <c r="A181" s="4"/>
      <c r="B181" s="12" t="s">
        <v>8</v>
      </c>
      <c r="C181" s="22"/>
      <c r="D181" s="22"/>
      <c r="E181" s="22"/>
      <c r="F181" s="22"/>
      <c r="G181" s="22"/>
    </row>
    <row r="182" spans="1:7" x14ac:dyDescent="0.3">
      <c r="A182" s="5"/>
      <c r="B182" s="13" t="s">
        <v>9</v>
      </c>
      <c r="C182" s="23"/>
      <c r="D182" s="23"/>
      <c r="E182" s="23"/>
      <c r="F182" s="23"/>
      <c r="G182" s="23"/>
    </row>
    <row r="183" spans="1:7" ht="86.4" x14ac:dyDescent="0.3">
      <c r="A183" s="6" t="s">
        <v>163</v>
      </c>
      <c r="B183" s="14" t="s">
        <v>11</v>
      </c>
      <c r="C183" s="24"/>
      <c r="D183" s="24" t="s">
        <v>12</v>
      </c>
      <c r="E183" s="24"/>
      <c r="F183" s="24">
        <f>(0)</f>
        <v>0</v>
      </c>
      <c r="G183" s="24">
        <f>(C183 * E183 + C183 * E183 * F183)</f>
        <v>0</v>
      </c>
    </row>
    <row r="184" spans="1:7" x14ac:dyDescent="0.3">
      <c r="A184" s="5"/>
      <c r="B184" s="13" t="s">
        <v>13</v>
      </c>
      <c r="C184" s="23"/>
      <c r="D184" s="23"/>
      <c r="E184" s="23"/>
      <c r="F184" s="23"/>
      <c r="G184" s="23"/>
    </row>
    <row r="185" spans="1:7" ht="57.6" x14ac:dyDescent="0.3">
      <c r="A185" s="6" t="s">
        <v>164</v>
      </c>
      <c r="B185" s="14" t="s">
        <v>15</v>
      </c>
      <c r="C185" s="24"/>
      <c r="D185" s="24" t="s">
        <v>12</v>
      </c>
      <c r="E185" s="24"/>
      <c r="F185" s="24">
        <f>(0)</f>
        <v>0</v>
      </c>
      <c r="G185" s="24">
        <f>(C185 * E185 + C185 * E185 * F185)</f>
        <v>0</v>
      </c>
    </row>
    <row r="186" spans="1:7" ht="28.8" x14ac:dyDescent="0.3">
      <c r="A186" s="4"/>
      <c r="B186" s="12" t="s">
        <v>165</v>
      </c>
      <c r="C186" s="22"/>
      <c r="D186" s="22"/>
      <c r="E186" s="22"/>
      <c r="F186" s="22"/>
      <c r="G186" s="22"/>
    </row>
    <row r="187" spans="1:7" ht="144" x14ac:dyDescent="0.3">
      <c r="A187" s="5"/>
      <c r="B187" s="13" t="s">
        <v>166</v>
      </c>
      <c r="C187" s="23"/>
      <c r="D187" s="23"/>
      <c r="E187" s="23"/>
      <c r="F187" s="23"/>
      <c r="G187" s="23"/>
    </row>
    <row r="188" spans="1:7" x14ac:dyDescent="0.3">
      <c r="A188" s="6"/>
      <c r="B188" s="14" t="s">
        <v>167</v>
      </c>
      <c r="C188" s="24"/>
      <c r="D188" s="24"/>
      <c r="E188" s="24"/>
      <c r="F188" s="24"/>
      <c r="G188" s="24"/>
    </row>
    <row r="189" spans="1:7" ht="28.8" x14ac:dyDescent="0.3">
      <c r="A189" s="6" t="s">
        <v>168</v>
      </c>
      <c r="B189" s="15" t="s">
        <v>169</v>
      </c>
      <c r="C189" s="24">
        <f>(749)*(1)*(1)*(1)*(1 + (0))</f>
        <v>749</v>
      </c>
      <c r="D189" s="24" t="s">
        <v>22</v>
      </c>
      <c r="E189" s="24"/>
      <c r="F189" s="24">
        <f>(0)</f>
        <v>0</v>
      </c>
      <c r="G189" s="24">
        <f>(C189 * E189 + C189 * E189 * F189)</f>
        <v>0</v>
      </c>
    </row>
    <row r="190" spans="1:7" ht="201.6" x14ac:dyDescent="0.3">
      <c r="A190" s="5"/>
      <c r="B190" s="13" t="s">
        <v>170</v>
      </c>
      <c r="C190" s="23"/>
      <c r="D190" s="23"/>
      <c r="E190" s="23"/>
      <c r="F190" s="23"/>
      <c r="G190" s="23"/>
    </row>
    <row r="191" spans="1:7" x14ac:dyDescent="0.3">
      <c r="A191" s="6"/>
      <c r="B191" s="14" t="s">
        <v>167</v>
      </c>
      <c r="C191" s="24"/>
      <c r="D191" s="24"/>
      <c r="E191" s="24"/>
      <c r="F191" s="24"/>
      <c r="G191" s="24"/>
    </row>
    <row r="192" spans="1:7" x14ac:dyDescent="0.3">
      <c r="A192" s="6" t="s">
        <v>171</v>
      </c>
      <c r="B192" s="15" t="s">
        <v>172</v>
      </c>
      <c r="C192" s="24">
        <f>(870)*(1)*(1)*(1)*(1 + (0))</f>
        <v>870</v>
      </c>
      <c r="D192" s="24" t="s">
        <v>22</v>
      </c>
      <c r="E192" s="24"/>
      <c r="F192" s="24">
        <f>(0)</f>
        <v>0</v>
      </c>
      <c r="G192" s="24">
        <f>(C192 * E192 + C192 * E192 * F192)</f>
        <v>0</v>
      </c>
    </row>
    <row r="193" spans="1:7" ht="129.6" x14ac:dyDescent="0.3">
      <c r="A193" s="5"/>
      <c r="B193" s="13" t="s">
        <v>173</v>
      </c>
      <c r="C193" s="23"/>
      <c r="D193" s="23"/>
      <c r="E193" s="23"/>
      <c r="F193" s="23"/>
      <c r="G193" s="23"/>
    </row>
    <row r="194" spans="1:7" x14ac:dyDescent="0.3">
      <c r="A194" s="6"/>
      <c r="B194" s="14" t="s">
        <v>167</v>
      </c>
      <c r="C194" s="24"/>
      <c r="D194" s="24"/>
      <c r="E194" s="24"/>
      <c r="F194" s="24"/>
      <c r="G194" s="24"/>
    </row>
    <row r="195" spans="1:7" ht="28.8" x14ac:dyDescent="0.3">
      <c r="A195" s="6" t="s">
        <v>174</v>
      </c>
      <c r="B195" s="15" t="s">
        <v>175</v>
      </c>
      <c r="C195" s="24">
        <f>(99)*(1)*(1)*(1)*(1 + (0))</f>
        <v>99</v>
      </c>
      <c r="D195" s="24" t="s">
        <v>22</v>
      </c>
      <c r="E195" s="24"/>
      <c r="F195" s="24">
        <f>(0)</f>
        <v>0</v>
      </c>
      <c r="G195" s="24">
        <f>(C195 * E195 + C195 * E195 * F195)</f>
        <v>0</v>
      </c>
    </row>
    <row r="196" spans="1:7" x14ac:dyDescent="0.3">
      <c r="A196" s="5"/>
      <c r="B196" s="13" t="s">
        <v>176</v>
      </c>
      <c r="C196" s="23"/>
      <c r="D196" s="23"/>
      <c r="E196" s="23"/>
      <c r="F196" s="23"/>
      <c r="G196" s="23"/>
    </row>
    <row r="197" spans="1:7" ht="28.8" x14ac:dyDescent="0.3">
      <c r="A197" s="6"/>
      <c r="B197" s="14" t="s">
        <v>177</v>
      </c>
      <c r="C197" s="24"/>
      <c r="D197" s="24"/>
      <c r="E197" s="24"/>
      <c r="F197" s="24"/>
      <c r="G197" s="24"/>
    </row>
    <row r="198" spans="1:7" ht="28.8" x14ac:dyDescent="0.3">
      <c r="A198" s="6" t="s">
        <v>178</v>
      </c>
      <c r="B198" s="15" t="s">
        <v>179</v>
      </c>
      <c r="C198" s="24">
        <f>(3479)*(1)*(1)*(1)*(1 + (0))</f>
        <v>3479</v>
      </c>
      <c r="D198" s="24" t="s">
        <v>50</v>
      </c>
      <c r="E198" s="24"/>
      <c r="F198" s="24">
        <f>(0)</f>
        <v>0</v>
      </c>
      <c r="G198" s="24">
        <f>(C198 * E198 + C198 * E198 * F198)</f>
        <v>0</v>
      </c>
    </row>
    <row r="199" spans="1:7" ht="72" x14ac:dyDescent="0.3">
      <c r="A199" s="5"/>
      <c r="B199" s="13" t="s">
        <v>180</v>
      </c>
      <c r="C199" s="23"/>
      <c r="D199" s="23"/>
      <c r="E199" s="23"/>
      <c r="F199" s="23"/>
      <c r="G199" s="23"/>
    </row>
    <row r="200" spans="1:7" x14ac:dyDescent="0.3">
      <c r="A200" s="6"/>
      <c r="B200" s="14" t="s">
        <v>181</v>
      </c>
      <c r="C200" s="24"/>
      <c r="D200" s="24"/>
      <c r="E200" s="24"/>
      <c r="F200" s="24"/>
      <c r="G200" s="24"/>
    </row>
    <row r="201" spans="1:7" ht="28.8" x14ac:dyDescent="0.3">
      <c r="A201" s="6" t="s">
        <v>182</v>
      </c>
      <c r="B201" s="15" t="s">
        <v>183</v>
      </c>
      <c r="C201" s="24">
        <f>(2993)*(1)*(1)*(1)*(1 + (0))</f>
        <v>2993</v>
      </c>
      <c r="D201" s="24" t="s">
        <v>50</v>
      </c>
      <c r="E201" s="24"/>
      <c r="F201" s="24">
        <f>(0)</f>
        <v>0</v>
      </c>
      <c r="G201" s="24">
        <f>(C201 * E201 + C201 * E201 * F201)</f>
        <v>0</v>
      </c>
    </row>
    <row r="202" spans="1:7" ht="115.2" x14ac:dyDescent="0.3">
      <c r="A202" s="5"/>
      <c r="B202" s="13" t="s">
        <v>184</v>
      </c>
      <c r="C202" s="23"/>
      <c r="D202" s="23"/>
      <c r="E202" s="23"/>
      <c r="F202" s="23"/>
      <c r="G202" s="23"/>
    </row>
    <row r="203" spans="1:7" x14ac:dyDescent="0.3">
      <c r="A203" s="6"/>
      <c r="B203" s="14" t="s">
        <v>181</v>
      </c>
      <c r="C203" s="24"/>
      <c r="D203" s="24"/>
      <c r="E203" s="24"/>
      <c r="F203" s="24"/>
      <c r="G203" s="24"/>
    </row>
    <row r="204" spans="1:7" ht="28.8" x14ac:dyDescent="0.3">
      <c r="A204" s="6" t="s">
        <v>185</v>
      </c>
      <c r="B204" s="15" t="s">
        <v>183</v>
      </c>
      <c r="C204" s="24">
        <f>(2993)*(1)*(1)*(1)*(1 + (0))</f>
        <v>2993</v>
      </c>
      <c r="D204" s="24" t="s">
        <v>50</v>
      </c>
      <c r="E204" s="24"/>
      <c r="F204" s="24">
        <f>(0)</f>
        <v>0</v>
      </c>
      <c r="G204" s="24">
        <f>(C204 * E204 + C204 * E204 * F204)</f>
        <v>0</v>
      </c>
    </row>
    <row r="205" spans="1:7" ht="28.8" x14ac:dyDescent="0.3">
      <c r="A205" s="4"/>
      <c r="B205" s="12" t="s">
        <v>36</v>
      </c>
      <c r="C205" s="22"/>
      <c r="D205" s="22"/>
      <c r="E205" s="22"/>
      <c r="F205" s="22"/>
      <c r="G205" s="22"/>
    </row>
    <row r="206" spans="1:7" ht="28.8" x14ac:dyDescent="0.3">
      <c r="A206" s="5"/>
      <c r="B206" s="13" t="s">
        <v>186</v>
      </c>
      <c r="C206" s="23"/>
      <c r="D206" s="23"/>
      <c r="E206" s="23"/>
      <c r="F206" s="23"/>
      <c r="G206" s="23"/>
    </row>
    <row r="207" spans="1:7" x14ac:dyDescent="0.3">
      <c r="A207" s="6"/>
      <c r="B207" s="14" t="s">
        <v>187</v>
      </c>
      <c r="C207" s="24"/>
      <c r="D207" s="24"/>
      <c r="E207" s="24"/>
      <c r="F207" s="24"/>
      <c r="G207" s="24"/>
    </row>
    <row r="208" spans="1:7" ht="28.8" x14ac:dyDescent="0.3">
      <c r="A208" s="6" t="s">
        <v>188</v>
      </c>
      <c r="B208" s="15" t="s">
        <v>189</v>
      </c>
      <c r="C208" s="24">
        <f>(73)*(1)*(1)*(1)*(1 + (0))</f>
        <v>73</v>
      </c>
      <c r="D208" s="24" t="s">
        <v>22</v>
      </c>
      <c r="E208" s="24"/>
      <c r="F208" s="24">
        <f>(0)</f>
        <v>0</v>
      </c>
      <c r="G208" s="24">
        <f>(C208 * E208 + C208 * E208 * F208)</f>
        <v>0</v>
      </c>
    </row>
    <row r="209" spans="1:7" ht="144" x14ac:dyDescent="0.3">
      <c r="A209" s="5"/>
      <c r="B209" s="13" t="s">
        <v>190</v>
      </c>
      <c r="C209" s="23"/>
      <c r="D209" s="23"/>
      <c r="E209" s="23"/>
      <c r="F209" s="23"/>
      <c r="G209" s="23"/>
    </row>
    <row r="210" spans="1:7" x14ac:dyDescent="0.3">
      <c r="A210" s="6"/>
      <c r="B210" s="14" t="s">
        <v>191</v>
      </c>
      <c r="C210" s="24"/>
      <c r="D210" s="24"/>
      <c r="E210" s="24"/>
      <c r="F210" s="24"/>
      <c r="G210" s="24"/>
    </row>
    <row r="211" spans="1:7" x14ac:dyDescent="0.3">
      <c r="A211" s="6" t="s">
        <v>192</v>
      </c>
      <c r="B211" s="15" t="s">
        <v>193</v>
      </c>
      <c r="C211" s="24">
        <f>(21)*(1)*(1)*(1)*(1 + (0))</f>
        <v>21</v>
      </c>
      <c r="D211" s="24" t="s">
        <v>73</v>
      </c>
      <c r="E211" s="24"/>
      <c r="F211" s="24">
        <f>(0)</f>
        <v>0</v>
      </c>
      <c r="G211" s="24">
        <f>(C211 * E211 + C211 * E211 * F211)</f>
        <v>0</v>
      </c>
    </row>
    <row r="212" spans="1:7" x14ac:dyDescent="0.3">
      <c r="A212" s="6"/>
      <c r="B212" s="14" t="s">
        <v>194</v>
      </c>
      <c r="C212" s="24"/>
      <c r="D212" s="24"/>
      <c r="E212" s="24"/>
      <c r="F212" s="24"/>
      <c r="G212" s="24"/>
    </row>
    <row r="213" spans="1:7" x14ac:dyDescent="0.3">
      <c r="A213" s="6" t="s">
        <v>195</v>
      </c>
      <c r="B213" s="15" t="s">
        <v>196</v>
      </c>
      <c r="C213" s="24">
        <f>(21)*(1)*(1)*(1)*(1 + (0))</f>
        <v>21</v>
      </c>
      <c r="D213" s="24" t="s">
        <v>73</v>
      </c>
      <c r="E213" s="24"/>
      <c r="F213" s="24">
        <f>(0)</f>
        <v>0</v>
      </c>
      <c r="G213" s="24">
        <f>(C213 * E213 + C213 * E213 * F213)</f>
        <v>0</v>
      </c>
    </row>
    <row r="214" spans="1:7" x14ac:dyDescent="0.3">
      <c r="A214" s="4"/>
      <c r="B214" s="12" t="s">
        <v>197</v>
      </c>
      <c r="C214" s="22"/>
      <c r="D214" s="22"/>
      <c r="E214" s="22"/>
      <c r="F214" s="22"/>
      <c r="G214" s="22"/>
    </row>
    <row r="215" spans="1:7" x14ac:dyDescent="0.3">
      <c r="A215" s="5"/>
      <c r="B215" s="13" t="s">
        <v>198</v>
      </c>
      <c r="C215" s="23"/>
      <c r="D215" s="23"/>
      <c r="E215" s="23"/>
      <c r="F215" s="23"/>
      <c r="G215" s="23"/>
    </row>
    <row r="216" spans="1:7" ht="86.4" x14ac:dyDescent="0.3">
      <c r="A216" s="6"/>
      <c r="B216" s="14" t="s">
        <v>199</v>
      </c>
      <c r="C216" s="24"/>
      <c r="D216" s="24"/>
      <c r="E216" s="24"/>
      <c r="F216" s="24"/>
      <c r="G216" s="24"/>
    </row>
    <row r="217" spans="1:7" ht="28.8" x14ac:dyDescent="0.3">
      <c r="A217" s="6" t="s">
        <v>200</v>
      </c>
      <c r="B217" s="15" t="s">
        <v>201</v>
      </c>
      <c r="C217" s="24">
        <f>(268)*(1)*(1)*(1)*(1 + (0))</f>
        <v>268</v>
      </c>
      <c r="D217" s="24" t="s">
        <v>73</v>
      </c>
      <c r="E217" s="24"/>
      <c r="F217" s="24">
        <f>(0)</f>
        <v>0</v>
      </c>
      <c r="G217" s="24">
        <f>(C217 * E217 + C217 * E217 * F217)</f>
        <v>0</v>
      </c>
    </row>
    <row r="218" spans="1:7" x14ac:dyDescent="0.3">
      <c r="A218" s="5"/>
      <c r="B218" s="13" t="s">
        <v>202</v>
      </c>
      <c r="C218" s="23"/>
      <c r="D218" s="23"/>
      <c r="E218" s="23"/>
      <c r="F218" s="23"/>
      <c r="G218" s="23"/>
    </row>
    <row r="219" spans="1:7" ht="57.6" x14ac:dyDescent="0.3">
      <c r="A219" s="6"/>
      <c r="B219" s="14" t="s">
        <v>203</v>
      </c>
      <c r="C219" s="24"/>
      <c r="D219" s="24"/>
      <c r="E219" s="24"/>
      <c r="F219" s="24"/>
      <c r="G219" s="24"/>
    </row>
    <row r="220" spans="1:7" x14ac:dyDescent="0.3">
      <c r="A220" s="6" t="s">
        <v>204</v>
      </c>
      <c r="B220" s="15" t="s">
        <v>205</v>
      </c>
      <c r="C220" s="24">
        <f>(486)*(1)*(1)*(1)*(1 + (0))</f>
        <v>486</v>
      </c>
      <c r="D220" s="24" t="s">
        <v>50</v>
      </c>
      <c r="E220" s="24"/>
      <c r="F220" s="24">
        <f>(0)</f>
        <v>0</v>
      </c>
      <c r="G220" s="24">
        <f>(C220 * E220 + C220 * E220 * F220)</f>
        <v>0</v>
      </c>
    </row>
    <row r="221" spans="1:7" ht="86.4" x14ac:dyDescent="0.3">
      <c r="A221" s="6" t="s">
        <v>206</v>
      </c>
      <c r="B221" s="15" t="s">
        <v>207</v>
      </c>
      <c r="C221" s="24">
        <f>(797)*(1)*(1)*(1)*(1 + (0))</f>
        <v>797</v>
      </c>
      <c r="D221" s="24" t="s">
        <v>73</v>
      </c>
      <c r="E221" s="24"/>
      <c r="F221" s="24">
        <f>(0)</f>
        <v>0</v>
      </c>
      <c r="G221" s="24">
        <f>(C221 * E221 + C221 * E221 * F221)</f>
        <v>0</v>
      </c>
    </row>
    <row r="222" spans="1:7" x14ac:dyDescent="0.3">
      <c r="A222" s="4"/>
      <c r="B222" s="12" t="s">
        <v>208</v>
      </c>
      <c r="C222" s="22"/>
      <c r="D222" s="22"/>
      <c r="E222" s="22"/>
      <c r="F222" s="22"/>
      <c r="G222" s="22"/>
    </row>
    <row r="223" spans="1:7" x14ac:dyDescent="0.3">
      <c r="A223" s="5"/>
      <c r="B223" s="13" t="s">
        <v>209</v>
      </c>
      <c r="C223" s="23"/>
      <c r="D223" s="23"/>
      <c r="E223" s="23"/>
      <c r="F223" s="23"/>
      <c r="G223" s="23"/>
    </row>
    <row r="224" spans="1:7" x14ac:dyDescent="0.3">
      <c r="A224" s="6"/>
      <c r="B224" s="14" t="s">
        <v>210</v>
      </c>
      <c r="C224" s="24"/>
      <c r="D224" s="24"/>
      <c r="E224" s="24"/>
      <c r="F224" s="24"/>
      <c r="G224" s="24"/>
    </row>
    <row r="225" spans="1:7" ht="28.8" x14ac:dyDescent="0.3">
      <c r="A225" s="6" t="s">
        <v>211</v>
      </c>
      <c r="B225" s="15" t="s">
        <v>212</v>
      </c>
      <c r="C225" s="24">
        <f>(261)*(1)*(1)*(1)*(1 + (0))</f>
        <v>261</v>
      </c>
      <c r="D225" s="24" t="s">
        <v>73</v>
      </c>
      <c r="E225" s="24"/>
      <c r="F225" s="24">
        <f>(0)</f>
        <v>0</v>
      </c>
      <c r="G225" s="24">
        <f>(C225 * E225 + C225 * E225 * F225)</f>
        <v>0</v>
      </c>
    </row>
    <row r="226" spans="1:7" x14ac:dyDescent="0.3">
      <c r="A226" s="4"/>
      <c r="B226" s="12" t="s">
        <v>213</v>
      </c>
      <c r="C226" s="22"/>
      <c r="D226" s="22"/>
      <c r="E226" s="22"/>
      <c r="F226" s="22"/>
      <c r="G226" s="22"/>
    </row>
    <row r="227" spans="1:7" ht="86.4" x14ac:dyDescent="0.3">
      <c r="A227" s="5"/>
      <c r="B227" s="13" t="s">
        <v>214</v>
      </c>
      <c r="C227" s="23"/>
      <c r="D227" s="23"/>
      <c r="E227" s="23"/>
      <c r="F227" s="23"/>
      <c r="G227" s="23"/>
    </row>
    <row r="228" spans="1:7" ht="28.8" x14ac:dyDescent="0.3">
      <c r="A228" s="6" t="s">
        <v>215</v>
      </c>
      <c r="B228" s="14" t="s">
        <v>216</v>
      </c>
      <c r="C228" s="24">
        <f>(21)*(1)*(1)*(1)*(1 + (0))</f>
        <v>21</v>
      </c>
      <c r="D228" s="24" t="s">
        <v>73</v>
      </c>
      <c r="E228" s="24"/>
      <c r="F228" s="24">
        <f>(0)</f>
        <v>0</v>
      </c>
      <c r="G228" s="24">
        <f>(C228 * E228 + C228 * E228 * F228)</f>
        <v>0</v>
      </c>
    </row>
    <row r="229" spans="1:7" ht="86.4" x14ac:dyDescent="0.3">
      <c r="A229" s="6" t="s">
        <v>217</v>
      </c>
      <c r="B229" s="14" t="s">
        <v>218</v>
      </c>
      <c r="C229" s="24">
        <f>(2)*(1)*(1)*(1)*(1 + (0))</f>
        <v>2</v>
      </c>
      <c r="D229" s="24" t="s">
        <v>89</v>
      </c>
      <c r="E229" s="24"/>
      <c r="F229" s="24">
        <f>(0)</f>
        <v>0</v>
      </c>
      <c r="G229" s="24">
        <f>(C229 * E229 + C229 * E229 * F229)</f>
        <v>0</v>
      </c>
    </row>
    <row r="230" spans="1:7" x14ac:dyDescent="0.3">
      <c r="A230" s="6" t="s">
        <v>219</v>
      </c>
      <c r="B230" s="14" t="s">
        <v>220</v>
      </c>
      <c r="C230" s="24">
        <f>(2)*(1)*(1)*(1)*(1 + (0))</f>
        <v>2</v>
      </c>
      <c r="D230" s="24" t="s">
        <v>89</v>
      </c>
      <c r="E230" s="24"/>
      <c r="F230" s="24">
        <f>(0)</f>
        <v>0</v>
      </c>
      <c r="G230" s="24">
        <f>(C230 * E230 + C230 * E230 * F230)</f>
        <v>0</v>
      </c>
    </row>
    <row r="231" spans="1:7" ht="28.8" x14ac:dyDescent="0.3">
      <c r="A231" s="6" t="s">
        <v>221</v>
      </c>
      <c r="B231" s="14" t="s">
        <v>222</v>
      </c>
      <c r="C231" s="24">
        <f>(2)*(1)*(1)*(1)*(1 + (0))</f>
        <v>2</v>
      </c>
      <c r="D231" s="24" t="s">
        <v>89</v>
      </c>
      <c r="E231" s="24"/>
      <c r="F231" s="24">
        <f>(0)</f>
        <v>0</v>
      </c>
      <c r="G231" s="24">
        <f>(C231 * E231 + C231 * E231 * F231)</f>
        <v>0</v>
      </c>
    </row>
    <row r="232" spans="1:7" ht="43.2" x14ac:dyDescent="0.3">
      <c r="A232" s="4"/>
      <c r="B232" s="12" t="s">
        <v>223</v>
      </c>
      <c r="C232" s="22"/>
      <c r="D232" s="22"/>
      <c r="E232" s="22"/>
      <c r="F232" s="22"/>
      <c r="G232" s="22"/>
    </row>
    <row r="233" spans="1:7" ht="230.4" x14ac:dyDescent="0.3">
      <c r="A233" s="5"/>
      <c r="B233" s="13" t="s">
        <v>224</v>
      </c>
      <c r="C233" s="23"/>
      <c r="D233" s="23"/>
      <c r="E233" s="23"/>
      <c r="F233" s="23"/>
      <c r="G233" s="23"/>
    </row>
    <row r="234" spans="1:7" x14ac:dyDescent="0.3">
      <c r="A234" s="6"/>
      <c r="B234" s="14" t="s">
        <v>225</v>
      </c>
      <c r="C234" s="24"/>
      <c r="D234" s="24"/>
      <c r="E234" s="24"/>
      <c r="F234" s="24"/>
      <c r="G234" s="24"/>
    </row>
    <row r="235" spans="1:7" ht="28.8" x14ac:dyDescent="0.3">
      <c r="A235" s="6" t="s">
        <v>226</v>
      </c>
      <c r="B235" s="15" t="s">
        <v>227</v>
      </c>
      <c r="C235" s="24">
        <f>(1817)*(1)*(1)*(1)*(1 + (0))</f>
        <v>1817</v>
      </c>
      <c r="D235" s="24" t="s">
        <v>50</v>
      </c>
      <c r="E235" s="24"/>
      <c r="F235" s="24">
        <f>(0)</f>
        <v>0</v>
      </c>
      <c r="G235" s="24">
        <f>(C235 * E235 + C235 * E235 * F235)</f>
        <v>0</v>
      </c>
    </row>
    <row r="236" spans="1:7" ht="72" x14ac:dyDescent="0.3">
      <c r="A236" s="6" t="s">
        <v>228</v>
      </c>
      <c r="B236" s="15" t="s">
        <v>229</v>
      </c>
      <c r="C236" s="24">
        <f>(140)*(1)*(1)*(1)*(1 + (0))</f>
        <v>140</v>
      </c>
      <c r="D236" s="24" t="s">
        <v>73</v>
      </c>
      <c r="E236" s="24"/>
      <c r="F236" s="24">
        <f>(0)</f>
        <v>0</v>
      </c>
      <c r="G236" s="24">
        <f>(C236 * E236 + C236 * E236 * F236)</f>
        <v>0</v>
      </c>
    </row>
    <row r="237" spans="1:7" ht="86.4" x14ac:dyDescent="0.3">
      <c r="A237" s="5"/>
      <c r="B237" s="13" t="s">
        <v>230</v>
      </c>
      <c r="C237" s="23"/>
      <c r="D237" s="23"/>
      <c r="E237" s="23"/>
      <c r="F237" s="23"/>
      <c r="G237" s="23"/>
    </row>
    <row r="238" spans="1:7" x14ac:dyDescent="0.3">
      <c r="A238" s="6"/>
      <c r="B238" s="14" t="s">
        <v>225</v>
      </c>
      <c r="C238" s="24"/>
      <c r="D238" s="24"/>
      <c r="E238" s="24"/>
      <c r="F238" s="24"/>
      <c r="G238" s="24"/>
    </row>
    <row r="239" spans="1:7" ht="28.8" x14ac:dyDescent="0.3">
      <c r="A239" s="6" t="s">
        <v>231</v>
      </c>
      <c r="B239" s="15" t="s">
        <v>232</v>
      </c>
      <c r="C239" s="24">
        <f>(1176)*(1)*(1)*(1)*(1 + (0))</f>
        <v>1176</v>
      </c>
      <c r="D239" s="24" t="s">
        <v>50</v>
      </c>
      <c r="E239" s="24"/>
      <c r="F239" s="24">
        <f>(0)</f>
        <v>0</v>
      </c>
      <c r="G239" s="24">
        <f>(C239 * E239 + C239 * E239 * F239)</f>
        <v>0</v>
      </c>
    </row>
    <row r="240" spans="1:7" ht="15.6" x14ac:dyDescent="0.3">
      <c r="A240" s="3"/>
      <c r="B240" s="11" t="s">
        <v>158</v>
      </c>
      <c r="C240" s="21"/>
      <c r="D240" s="21"/>
      <c r="E240" s="21"/>
      <c r="F240" s="21"/>
      <c r="G240" s="21"/>
    </row>
    <row r="241" spans="1:7" ht="144" x14ac:dyDescent="0.3">
      <c r="A241" s="6" t="s">
        <v>233</v>
      </c>
      <c r="B241" s="19" t="s">
        <v>234</v>
      </c>
      <c r="C241" s="24">
        <f>(1)*(1)*(1)*(1)*(1 + (0))</f>
        <v>1</v>
      </c>
      <c r="D241" s="24" t="s">
        <v>26</v>
      </c>
      <c r="E241" s="24"/>
      <c r="F241" s="24">
        <f>(0)</f>
        <v>0</v>
      </c>
      <c r="G241" s="24">
        <f>(C241 * E241 + C241 * E241 * F241)</f>
        <v>0</v>
      </c>
    </row>
    <row r="242" spans="1:7" ht="36" x14ac:dyDescent="0.3">
      <c r="A242" s="2"/>
      <c r="B242" s="10" t="s">
        <v>235</v>
      </c>
      <c r="C242" s="20"/>
      <c r="D242" s="20"/>
      <c r="E242" s="20"/>
      <c r="F242" s="20"/>
      <c r="G242" s="20"/>
    </row>
    <row r="243" spans="1:7" ht="31.2" x14ac:dyDescent="0.3">
      <c r="A243" s="3"/>
      <c r="B243" s="11" t="s">
        <v>236</v>
      </c>
      <c r="C243" s="21"/>
      <c r="D243" s="21"/>
      <c r="E243" s="21"/>
      <c r="F243" s="21"/>
      <c r="G243" s="21"/>
    </row>
    <row r="244" spans="1:7" x14ac:dyDescent="0.3">
      <c r="A244" s="4"/>
      <c r="B244" s="12" t="s">
        <v>8</v>
      </c>
      <c r="C244" s="22"/>
      <c r="D244" s="22"/>
      <c r="E244" s="22"/>
      <c r="F244" s="22"/>
      <c r="G244" s="22"/>
    </row>
    <row r="245" spans="1:7" x14ac:dyDescent="0.3">
      <c r="A245" s="5"/>
      <c r="B245" s="13" t="s">
        <v>9</v>
      </c>
      <c r="C245" s="23"/>
      <c r="D245" s="23"/>
      <c r="E245" s="23"/>
      <c r="F245" s="23"/>
      <c r="G245" s="23"/>
    </row>
    <row r="246" spans="1:7" ht="86.4" x14ac:dyDescent="0.3">
      <c r="A246" s="6" t="s">
        <v>237</v>
      </c>
      <c r="B246" s="14" t="s">
        <v>11</v>
      </c>
      <c r="C246" s="24"/>
      <c r="D246" s="24" t="s">
        <v>12</v>
      </c>
      <c r="E246" s="24"/>
      <c r="F246" s="24">
        <f>(0)</f>
        <v>0</v>
      </c>
      <c r="G246" s="24">
        <f>(C246 * E246 + C246 * E246 * F246)</f>
        <v>0</v>
      </c>
    </row>
    <row r="247" spans="1:7" x14ac:dyDescent="0.3">
      <c r="A247" s="5"/>
      <c r="B247" s="13" t="s">
        <v>238</v>
      </c>
      <c r="C247" s="23"/>
      <c r="D247" s="23"/>
      <c r="E247" s="23"/>
      <c r="F247" s="23"/>
      <c r="G247" s="23"/>
    </row>
    <row r="248" spans="1:7" ht="57.6" x14ac:dyDescent="0.3">
      <c r="A248" s="6" t="s">
        <v>239</v>
      </c>
      <c r="B248" s="14" t="s">
        <v>240</v>
      </c>
      <c r="C248" s="24"/>
      <c r="D248" s="24" t="s">
        <v>12</v>
      </c>
      <c r="E248" s="24"/>
      <c r="F248" s="24">
        <f>(0)</f>
        <v>0</v>
      </c>
      <c r="G248" s="24">
        <f t="shared" ref="G248:G255" si="0">(C248 * E248 + C248 * E248 * F248)</f>
        <v>0</v>
      </c>
    </row>
    <row r="249" spans="1:7" ht="115.2" x14ac:dyDescent="0.3">
      <c r="A249" s="6" t="s">
        <v>241</v>
      </c>
      <c r="B249" s="14" t="s">
        <v>242</v>
      </c>
      <c r="C249" s="24"/>
      <c r="D249" s="24" t="s">
        <v>12</v>
      </c>
      <c r="E249" s="24"/>
      <c r="F249" s="24">
        <f>(0)</f>
        <v>0</v>
      </c>
      <c r="G249" s="24">
        <f t="shared" si="0"/>
        <v>0</v>
      </c>
    </row>
    <row r="250" spans="1:7" ht="273.60000000000002" x14ac:dyDescent="0.3">
      <c r="A250" s="6" t="s">
        <v>243</v>
      </c>
      <c r="B250" s="14" t="s">
        <v>244</v>
      </c>
      <c r="C250" s="24"/>
      <c r="D250" s="24" t="s">
        <v>12</v>
      </c>
      <c r="E250" s="24"/>
      <c r="F250" s="24">
        <f>(0)</f>
        <v>0</v>
      </c>
      <c r="G250" s="24">
        <f t="shared" si="0"/>
        <v>0</v>
      </c>
    </row>
    <row r="251" spans="1:7" ht="158.4" x14ac:dyDescent="0.3">
      <c r="A251" s="6" t="s">
        <v>245</v>
      </c>
      <c r="B251" s="14" t="s">
        <v>246</v>
      </c>
      <c r="C251" s="24"/>
      <c r="D251" s="24" t="s">
        <v>12</v>
      </c>
      <c r="E251" s="24"/>
      <c r="F251" s="24">
        <f>(0)</f>
        <v>0</v>
      </c>
      <c r="G251" s="24">
        <f t="shared" si="0"/>
        <v>0</v>
      </c>
    </row>
    <row r="252" spans="1:7" ht="158.4" x14ac:dyDescent="0.3">
      <c r="A252" s="6" t="s">
        <v>247</v>
      </c>
      <c r="B252" s="14" t="s">
        <v>248</v>
      </c>
      <c r="C252" s="24"/>
      <c r="D252" s="24" t="s">
        <v>12</v>
      </c>
      <c r="E252" s="24"/>
      <c r="F252" s="24">
        <f>(0)</f>
        <v>0</v>
      </c>
      <c r="G252" s="24">
        <f t="shared" si="0"/>
        <v>0</v>
      </c>
    </row>
    <row r="253" spans="1:7" ht="273.60000000000002" x14ac:dyDescent="0.3">
      <c r="A253" s="6" t="s">
        <v>249</v>
      </c>
      <c r="B253" s="14" t="s">
        <v>250</v>
      </c>
      <c r="C253" s="24"/>
      <c r="D253" s="24" t="s">
        <v>12</v>
      </c>
      <c r="E253" s="24"/>
      <c r="F253" s="24">
        <f>(0)</f>
        <v>0</v>
      </c>
      <c r="G253" s="24">
        <f t="shared" si="0"/>
        <v>0</v>
      </c>
    </row>
    <row r="254" spans="1:7" ht="144" x14ac:dyDescent="0.3">
      <c r="A254" s="6" t="s">
        <v>251</v>
      </c>
      <c r="B254" s="14" t="s">
        <v>252</v>
      </c>
      <c r="C254" s="24"/>
      <c r="D254" s="24" t="s">
        <v>26</v>
      </c>
      <c r="E254" s="24"/>
      <c r="F254" s="24">
        <f>(0)</f>
        <v>0</v>
      </c>
      <c r="G254" s="24">
        <f t="shared" si="0"/>
        <v>0</v>
      </c>
    </row>
    <row r="255" spans="1:7" ht="100.8" x14ac:dyDescent="0.3">
      <c r="A255" s="6" t="s">
        <v>253</v>
      </c>
      <c r="B255" s="14" t="s">
        <v>254</v>
      </c>
      <c r="C255" s="24"/>
      <c r="D255" s="24" t="s">
        <v>26</v>
      </c>
      <c r="E255" s="24"/>
      <c r="F255" s="24">
        <f>(0)</f>
        <v>0</v>
      </c>
      <c r="G255" s="24">
        <f t="shared" si="0"/>
        <v>0</v>
      </c>
    </row>
    <row r="256" spans="1:7" ht="28.8" x14ac:dyDescent="0.3">
      <c r="A256" s="4"/>
      <c r="B256" s="12" t="s">
        <v>255</v>
      </c>
      <c r="C256" s="22"/>
      <c r="D256" s="22"/>
      <c r="E256" s="22"/>
      <c r="F256" s="22"/>
      <c r="G256" s="22"/>
    </row>
    <row r="257" spans="1:7" ht="115.2" x14ac:dyDescent="0.3">
      <c r="A257" s="5"/>
      <c r="B257" s="13" t="s">
        <v>256</v>
      </c>
      <c r="C257" s="23"/>
      <c r="D257" s="23"/>
      <c r="E257" s="23"/>
      <c r="F257" s="23"/>
      <c r="G257" s="23"/>
    </row>
    <row r="258" spans="1:7" ht="43.2" x14ac:dyDescent="0.3">
      <c r="A258" s="6"/>
      <c r="B258" s="14" t="s">
        <v>257</v>
      </c>
      <c r="C258" s="24"/>
      <c r="D258" s="24"/>
      <c r="E258" s="24"/>
      <c r="F258" s="24"/>
      <c r="G258" s="24"/>
    </row>
    <row r="259" spans="1:7" ht="28.8" x14ac:dyDescent="0.3">
      <c r="A259" s="6" t="s">
        <v>258</v>
      </c>
      <c r="B259" s="15" t="s">
        <v>259</v>
      </c>
      <c r="C259" s="24">
        <f>(384)*(1)*(1)*(1)*(1 + (0))</f>
        <v>384</v>
      </c>
      <c r="D259" s="24" t="s">
        <v>73</v>
      </c>
      <c r="E259" s="24"/>
      <c r="F259" s="24">
        <f>(0)</f>
        <v>0</v>
      </c>
      <c r="G259" s="24">
        <f>(C259 * E259 + C259 * E259 * F259)</f>
        <v>0</v>
      </c>
    </row>
    <row r="260" spans="1:7" ht="43.2" x14ac:dyDescent="0.3">
      <c r="A260" s="6" t="s">
        <v>260</v>
      </c>
      <c r="B260" s="15" t="s">
        <v>261</v>
      </c>
      <c r="C260" s="24">
        <f>(384)*(1)*(1)*(1)*(1 + (0))</f>
        <v>384</v>
      </c>
      <c r="D260" s="24" t="s">
        <v>73</v>
      </c>
      <c r="E260" s="24"/>
      <c r="F260" s="24">
        <f>(0)</f>
        <v>0</v>
      </c>
      <c r="G260" s="24">
        <f>(C260 * E260 + C260 * E260 * F260)</f>
        <v>0</v>
      </c>
    </row>
    <row r="261" spans="1:7" ht="43.2" x14ac:dyDescent="0.3">
      <c r="A261" s="6"/>
      <c r="B261" s="14" t="s">
        <v>262</v>
      </c>
      <c r="C261" s="24"/>
      <c r="D261" s="24"/>
      <c r="E261" s="24"/>
      <c r="F261" s="24"/>
      <c r="G261" s="24"/>
    </row>
    <row r="262" spans="1:7" ht="43.2" x14ac:dyDescent="0.3">
      <c r="A262" s="6" t="s">
        <v>263</v>
      </c>
      <c r="B262" s="15" t="s">
        <v>264</v>
      </c>
      <c r="C262" s="24">
        <f>(1)*(1)*(1)*(1)*(1 + (0))</f>
        <v>1</v>
      </c>
      <c r="D262" s="24" t="s">
        <v>26</v>
      </c>
      <c r="E262" s="24"/>
      <c r="F262" s="24">
        <f>(0)</f>
        <v>0</v>
      </c>
      <c r="G262" s="24">
        <f>(C262 * E262 + C262 * E262 * F262)</f>
        <v>0</v>
      </c>
    </row>
    <row r="263" spans="1:7" ht="43.2" x14ac:dyDescent="0.3">
      <c r="A263" s="6" t="s">
        <v>265</v>
      </c>
      <c r="B263" s="15" t="s">
        <v>266</v>
      </c>
      <c r="C263" s="24">
        <f>(1)*(1)*(1)*(1)*(1 + (0))</f>
        <v>1</v>
      </c>
      <c r="D263" s="24" t="s">
        <v>26</v>
      </c>
      <c r="E263" s="24"/>
      <c r="F263" s="24">
        <f>(0)</f>
        <v>0</v>
      </c>
      <c r="G263" s="24">
        <f>(C263 * E263 + C263 * E263 * F263)</f>
        <v>0</v>
      </c>
    </row>
    <row r="264" spans="1:7" x14ac:dyDescent="0.3">
      <c r="A264" s="6"/>
      <c r="B264" s="14" t="s">
        <v>267</v>
      </c>
      <c r="C264" s="24"/>
      <c r="D264" s="24"/>
      <c r="E264" s="24"/>
      <c r="F264" s="24"/>
      <c r="G264" s="24"/>
    </row>
    <row r="265" spans="1:7" x14ac:dyDescent="0.3">
      <c r="A265" s="6" t="s">
        <v>268</v>
      </c>
      <c r="B265" s="15" t="s">
        <v>269</v>
      </c>
      <c r="C265" s="24">
        <f>(1)*(1)*(1)*(1)*(1 + (0))</f>
        <v>1</v>
      </c>
      <c r="D265" s="24" t="s">
        <v>26</v>
      </c>
      <c r="E265" s="24"/>
      <c r="F265" s="24">
        <f>(0)</f>
        <v>0</v>
      </c>
      <c r="G265" s="24">
        <f>(C265 * E265 + C265 * E265 * F265)</f>
        <v>0</v>
      </c>
    </row>
    <row r="266" spans="1:7" x14ac:dyDescent="0.3">
      <c r="A266" s="6" t="s">
        <v>270</v>
      </c>
      <c r="B266" s="15" t="s">
        <v>271</v>
      </c>
      <c r="C266" s="24">
        <f>(1)*(1)*(1)*(1)*(1 + (0))</f>
        <v>1</v>
      </c>
      <c r="D266" s="24" t="s">
        <v>26</v>
      </c>
      <c r="E266" s="24"/>
      <c r="F266" s="24">
        <f>(0)</f>
        <v>0</v>
      </c>
      <c r="G266" s="24">
        <f>(C266 * E266 + C266 * E266 * F266)</f>
        <v>0</v>
      </c>
    </row>
    <row r="267" spans="1:7" ht="187.2" x14ac:dyDescent="0.3">
      <c r="A267" s="5"/>
      <c r="B267" s="13" t="s">
        <v>272</v>
      </c>
      <c r="C267" s="23"/>
      <c r="D267" s="23"/>
      <c r="E267" s="23"/>
      <c r="F267" s="23"/>
      <c r="G267" s="23"/>
    </row>
    <row r="268" spans="1:7" x14ac:dyDescent="0.3">
      <c r="A268" s="6"/>
      <c r="B268" s="14" t="s">
        <v>273</v>
      </c>
      <c r="C268" s="24"/>
      <c r="D268" s="24"/>
      <c r="E268" s="24"/>
      <c r="F268" s="24"/>
      <c r="G268" s="24"/>
    </row>
    <row r="269" spans="1:7" ht="43.2" x14ac:dyDescent="0.3">
      <c r="A269" s="6" t="s">
        <v>274</v>
      </c>
      <c r="B269" s="15" t="s">
        <v>275</v>
      </c>
      <c r="C269" s="24">
        <f>(127)*(1)*(1)*(1)*(1 + (0))</f>
        <v>127</v>
      </c>
      <c r="D269" s="24" t="s">
        <v>73</v>
      </c>
      <c r="E269" s="24"/>
      <c r="F269" s="24">
        <f>(0)</f>
        <v>0</v>
      </c>
      <c r="G269" s="24">
        <f>(C269 * E269 + C269 * E269 * F269)</f>
        <v>0</v>
      </c>
    </row>
    <row r="270" spans="1:7" ht="86.4" x14ac:dyDescent="0.3">
      <c r="A270" s="5"/>
      <c r="B270" s="13" t="s">
        <v>276</v>
      </c>
      <c r="C270" s="23"/>
      <c r="D270" s="23"/>
      <c r="E270" s="23"/>
      <c r="F270" s="23"/>
      <c r="G270" s="23"/>
    </row>
    <row r="271" spans="1:7" x14ac:dyDescent="0.3">
      <c r="A271" s="6"/>
      <c r="B271" s="14" t="s">
        <v>273</v>
      </c>
      <c r="C271" s="24"/>
      <c r="D271" s="24"/>
      <c r="E271" s="24"/>
      <c r="F271" s="24"/>
      <c r="G271" s="24"/>
    </row>
    <row r="272" spans="1:7" ht="28.8" x14ac:dyDescent="0.3">
      <c r="A272" s="6" t="s">
        <v>277</v>
      </c>
      <c r="B272" s="15" t="s">
        <v>278</v>
      </c>
      <c r="C272" s="24">
        <f>(257)*(1)*(1)*(1)*(1 + (0))</f>
        <v>257</v>
      </c>
      <c r="D272" s="24" t="s">
        <v>73</v>
      </c>
      <c r="E272" s="24"/>
      <c r="F272" s="24">
        <f>(0)</f>
        <v>0</v>
      </c>
      <c r="G272" s="24">
        <f>(C272 * E272 + C272 * E272 * F272)</f>
        <v>0</v>
      </c>
    </row>
    <row r="273" spans="1:7" ht="28.8" x14ac:dyDescent="0.3">
      <c r="A273" s="5"/>
      <c r="B273" s="13" t="s">
        <v>279</v>
      </c>
      <c r="C273" s="23"/>
      <c r="D273" s="23"/>
      <c r="E273" s="23"/>
      <c r="F273" s="23"/>
      <c r="G273" s="23"/>
    </row>
    <row r="274" spans="1:7" x14ac:dyDescent="0.3">
      <c r="A274" s="6"/>
      <c r="B274" s="14" t="s">
        <v>280</v>
      </c>
      <c r="C274" s="24"/>
      <c r="D274" s="24"/>
      <c r="E274" s="24"/>
      <c r="F274" s="24"/>
      <c r="G274" s="24"/>
    </row>
    <row r="275" spans="1:7" x14ac:dyDescent="0.3">
      <c r="A275" s="6" t="s">
        <v>281</v>
      </c>
      <c r="B275" s="15" t="s">
        <v>282</v>
      </c>
      <c r="C275" s="24">
        <f>(384)*(1)*(1)*(1)*(1 + (0))</f>
        <v>384</v>
      </c>
      <c r="D275" s="24" t="s">
        <v>73</v>
      </c>
      <c r="E275" s="24"/>
      <c r="F275" s="24">
        <f>(0)</f>
        <v>0</v>
      </c>
      <c r="G275" s="24">
        <f>(C275 * E275 + C275 * E275 * F275)</f>
        <v>0</v>
      </c>
    </row>
    <row r="276" spans="1:7" ht="28.8" x14ac:dyDescent="0.3">
      <c r="A276" s="6"/>
      <c r="B276" s="14" t="s">
        <v>283</v>
      </c>
      <c r="C276" s="24"/>
      <c r="D276" s="24"/>
      <c r="E276" s="24"/>
      <c r="F276" s="24"/>
      <c r="G276" s="24"/>
    </row>
    <row r="277" spans="1:7" x14ac:dyDescent="0.3">
      <c r="A277" s="6" t="s">
        <v>284</v>
      </c>
      <c r="B277" s="15" t="s">
        <v>285</v>
      </c>
      <c r="C277" s="24">
        <f>(7)*(1)*(1)*(1)*(1 + (0))</f>
        <v>7</v>
      </c>
      <c r="D277" s="24" t="s">
        <v>89</v>
      </c>
      <c r="E277" s="24"/>
      <c r="F277" s="24">
        <f>(0)</f>
        <v>0</v>
      </c>
      <c r="G277" s="24">
        <f>(C277 * E277 + C277 * E277 * F277)</f>
        <v>0</v>
      </c>
    </row>
    <row r="278" spans="1:7" ht="72" x14ac:dyDescent="0.3">
      <c r="A278" s="6" t="s">
        <v>286</v>
      </c>
      <c r="B278" s="15" t="s">
        <v>287</v>
      </c>
      <c r="C278" s="24">
        <f>(15)*(1)*(1)*(1)*(1 + (0))</f>
        <v>15</v>
      </c>
      <c r="D278" s="24" t="s">
        <v>89</v>
      </c>
      <c r="E278" s="24"/>
      <c r="F278" s="24">
        <f>(0)</f>
        <v>0</v>
      </c>
      <c r="G278" s="24">
        <f>(C278 * E278 + C278 * E278 * F278)</f>
        <v>0</v>
      </c>
    </row>
    <row r="279" spans="1:7" x14ac:dyDescent="0.3">
      <c r="A279" s="6" t="s">
        <v>288</v>
      </c>
      <c r="B279" s="15" t="s">
        <v>289</v>
      </c>
      <c r="C279" s="24">
        <f>(15)*(1)*(1)*(1)*(1 + (0))</f>
        <v>15</v>
      </c>
      <c r="D279" s="24" t="s">
        <v>89</v>
      </c>
      <c r="E279" s="24"/>
      <c r="F279" s="24">
        <f>(0)</f>
        <v>0</v>
      </c>
      <c r="G279" s="24">
        <f>(C279 * E279 + C279 * E279 * F279)</f>
        <v>0</v>
      </c>
    </row>
    <row r="280" spans="1:7" x14ac:dyDescent="0.3">
      <c r="A280" s="6" t="s">
        <v>290</v>
      </c>
      <c r="B280" s="15" t="s">
        <v>291</v>
      </c>
      <c r="C280" s="24">
        <f>(5)*(1)*(1)*(1)*(1 + (0))</f>
        <v>5</v>
      </c>
      <c r="D280" s="24" t="s">
        <v>89</v>
      </c>
      <c r="E280" s="24"/>
      <c r="F280" s="24">
        <f>(0)</f>
        <v>0</v>
      </c>
      <c r="G280" s="24">
        <f>(C280 * E280 + C280 * E280 * F280)</f>
        <v>0</v>
      </c>
    </row>
    <row r="281" spans="1:7" ht="72" x14ac:dyDescent="0.3">
      <c r="A281" s="5"/>
      <c r="B281" s="13" t="s">
        <v>292</v>
      </c>
      <c r="C281" s="23"/>
      <c r="D281" s="23"/>
      <c r="E281" s="23"/>
      <c r="F281" s="23"/>
      <c r="G281" s="23"/>
    </row>
    <row r="282" spans="1:7" ht="86.4" x14ac:dyDescent="0.3">
      <c r="A282" s="6" t="s">
        <v>293</v>
      </c>
      <c r="B282" s="14" t="s">
        <v>294</v>
      </c>
      <c r="C282" s="24">
        <f>(36)*(1)*(1)*(1)*(1 + (0))</f>
        <v>36</v>
      </c>
      <c r="D282" s="24" t="s">
        <v>89</v>
      </c>
      <c r="E282" s="24"/>
      <c r="F282" s="24">
        <f>(0)</f>
        <v>0</v>
      </c>
      <c r="G282" s="24">
        <f>(C282 * E282 + C282 * E282 * F282)</f>
        <v>0</v>
      </c>
    </row>
    <row r="283" spans="1:7" ht="100.8" x14ac:dyDescent="0.3">
      <c r="A283" s="6" t="s">
        <v>295</v>
      </c>
      <c r="B283" s="14" t="s">
        <v>296</v>
      </c>
      <c r="C283" s="24">
        <f>(15)*(1)*(1)*(1)*(1 + (0))</f>
        <v>15</v>
      </c>
      <c r="D283" s="24" t="s">
        <v>297</v>
      </c>
      <c r="E283" s="24"/>
      <c r="F283" s="24">
        <f>(0)</f>
        <v>0</v>
      </c>
      <c r="G283" s="24">
        <f>(C283 * E283 + C283 * E283 * F283)</f>
        <v>0</v>
      </c>
    </row>
    <row r="284" spans="1:7" ht="43.2" x14ac:dyDescent="0.3">
      <c r="A284" s="6" t="s">
        <v>298</v>
      </c>
      <c r="B284" s="18" t="s">
        <v>299</v>
      </c>
      <c r="C284" s="24">
        <f>(51)*(1)*(1)*(1)*(1 + (0))</f>
        <v>51</v>
      </c>
      <c r="D284" s="24" t="s">
        <v>89</v>
      </c>
      <c r="E284" s="24"/>
      <c r="F284" s="24">
        <f>(0)</f>
        <v>0</v>
      </c>
      <c r="G284" s="24">
        <f>(C284 * E284 + C284 * E284 * F284)</f>
        <v>0</v>
      </c>
    </row>
    <row r="285" spans="1:7" x14ac:dyDescent="0.3">
      <c r="A285" s="5"/>
      <c r="B285" s="13" t="s">
        <v>300</v>
      </c>
      <c r="C285" s="23"/>
      <c r="D285" s="23"/>
      <c r="E285" s="23"/>
      <c r="F285" s="23"/>
      <c r="G285" s="23"/>
    </row>
    <row r="286" spans="1:7" x14ac:dyDescent="0.3">
      <c r="A286" s="6"/>
      <c r="B286" s="14" t="s">
        <v>301</v>
      </c>
      <c r="C286" s="24"/>
      <c r="D286" s="24"/>
      <c r="E286" s="24"/>
      <c r="F286" s="24"/>
      <c r="G286" s="24"/>
    </row>
    <row r="287" spans="1:7" ht="43.2" x14ac:dyDescent="0.3">
      <c r="A287" s="6" t="s">
        <v>302</v>
      </c>
      <c r="B287" s="15" t="s">
        <v>303</v>
      </c>
      <c r="C287" s="24">
        <f>(1)*(1)*(1)*(1)*(1 + (0))</f>
        <v>1</v>
      </c>
      <c r="D287" s="24" t="s">
        <v>26</v>
      </c>
      <c r="E287" s="24"/>
      <c r="F287" s="24">
        <f>(0)</f>
        <v>0</v>
      </c>
      <c r="G287" s="24">
        <f>(C287 * E287 + C287 * E287 * F287)</f>
        <v>0</v>
      </c>
    </row>
    <row r="288" spans="1:7" ht="57.6" x14ac:dyDescent="0.3">
      <c r="A288" s="6"/>
      <c r="B288" s="14" t="s">
        <v>304</v>
      </c>
      <c r="C288" s="24"/>
      <c r="D288" s="24"/>
      <c r="E288" s="24"/>
      <c r="F288" s="24"/>
      <c r="G288" s="24"/>
    </row>
    <row r="289" spans="1:7" ht="28.8" x14ac:dyDescent="0.3">
      <c r="A289" s="6" t="s">
        <v>305</v>
      </c>
      <c r="B289" s="15" t="s">
        <v>306</v>
      </c>
      <c r="C289" s="24">
        <f>(1)*(1)*(1)*(1)*(1 + (0))</f>
        <v>1</v>
      </c>
      <c r="D289" s="24" t="s">
        <v>26</v>
      </c>
      <c r="E289" s="24"/>
      <c r="F289" s="24">
        <f>(0)</f>
        <v>0</v>
      </c>
      <c r="G289" s="24">
        <f>(C289 * E289 + C289 * E289 * F289)</f>
        <v>0</v>
      </c>
    </row>
    <row r="290" spans="1:7" ht="28.8" x14ac:dyDescent="0.3">
      <c r="A290" s="4"/>
      <c r="B290" s="12" t="s">
        <v>307</v>
      </c>
      <c r="C290" s="22"/>
      <c r="D290" s="22"/>
      <c r="E290" s="22"/>
      <c r="F290" s="22"/>
      <c r="G290" s="22"/>
    </row>
    <row r="291" spans="1:7" ht="115.2" x14ac:dyDescent="0.3">
      <c r="A291" s="5"/>
      <c r="B291" s="13" t="s">
        <v>256</v>
      </c>
      <c r="C291" s="23"/>
      <c r="D291" s="23"/>
      <c r="E291" s="23"/>
      <c r="F291" s="23"/>
      <c r="G291" s="23"/>
    </row>
    <row r="292" spans="1:7" ht="43.2" x14ac:dyDescent="0.3">
      <c r="A292" s="6"/>
      <c r="B292" s="14" t="s">
        <v>308</v>
      </c>
      <c r="C292" s="24"/>
      <c r="D292" s="24"/>
      <c r="E292" s="24"/>
      <c r="F292" s="24"/>
      <c r="G292" s="24"/>
    </row>
    <row r="293" spans="1:7" ht="28.8" x14ac:dyDescent="0.3">
      <c r="A293" s="6" t="s">
        <v>309</v>
      </c>
      <c r="B293" s="15" t="s">
        <v>310</v>
      </c>
      <c r="C293" s="24">
        <f>(443)*(1)*(1)*(1)*(1 + (0))</f>
        <v>443</v>
      </c>
      <c r="D293" s="24" t="s">
        <v>73</v>
      </c>
      <c r="E293" s="24"/>
      <c r="F293" s="24">
        <f>(0)</f>
        <v>0</v>
      </c>
      <c r="G293" s="24">
        <f>(C293 * E293 + C293 * E293 * F293)</f>
        <v>0</v>
      </c>
    </row>
    <row r="294" spans="1:7" ht="28.8" x14ac:dyDescent="0.3">
      <c r="A294" s="6"/>
      <c r="B294" s="14" t="s">
        <v>311</v>
      </c>
      <c r="C294" s="24"/>
      <c r="D294" s="24"/>
      <c r="E294" s="24"/>
      <c r="F294" s="24"/>
      <c r="G294" s="24"/>
    </row>
    <row r="295" spans="1:7" ht="43.2" x14ac:dyDescent="0.3">
      <c r="A295" s="6" t="s">
        <v>312</v>
      </c>
      <c r="B295" s="15" t="s">
        <v>264</v>
      </c>
      <c r="C295" s="24">
        <f>(1)*(1)*(1)*(1)*(1 + (0))</f>
        <v>1</v>
      </c>
      <c r="D295" s="24" t="s">
        <v>26</v>
      </c>
      <c r="E295" s="24"/>
      <c r="F295" s="24">
        <f>(0)</f>
        <v>0</v>
      </c>
      <c r="G295" s="24">
        <f>(C295 * E295 + C295 * E295 * F295)</f>
        <v>0</v>
      </c>
    </row>
    <row r="296" spans="1:7" ht="43.2" x14ac:dyDescent="0.3">
      <c r="A296" s="6" t="s">
        <v>313</v>
      </c>
      <c r="B296" s="15" t="s">
        <v>266</v>
      </c>
      <c r="C296" s="24">
        <f>(1)*(1)*(1)*(1)*(1 + (0))</f>
        <v>1</v>
      </c>
      <c r="D296" s="24" t="s">
        <v>26</v>
      </c>
      <c r="E296" s="24"/>
      <c r="F296" s="24">
        <f>(0)</f>
        <v>0</v>
      </c>
      <c r="G296" s="24">
        <f>(C296 * E296 + C296 * E296 * F296)</f>
        <v>0</v>
      </c>
    </row>
    <row r="297" spans="1:7" x14ac:dyDescent="0.3">
      <c r="A297" s="6"/>
      <c r="B297" s="14" t="s">
        <v>267</v>
      </c>
      <c r="C297" s="24"/>
      <c r="D297" s="24"/>
      <c r="E297" s="24"/>
      <c r="F297" s="24"/>
      <c r="G297" s="24"/>
    </row>
    <row r="298" spans="1:7" x14ac:dyDescent="0.3">
      <c r="A298" s="6" t="s">
        <v>314</v>
      </c>
      <c r="B298" s="15" t="s">
        <v>269</v>
      </c>
      <c r="C298" s="24">
        <f>(1)*(1)*(1)*(1)*(1 + (0))</f>
        <v>1</v>
      </c>
      <c r="D298" s="24" t="s">
        <v>26</v>
      </c>
      <c r="E298" s="24"/>
      <c r="F298" s="24">
        <f>(0)</f>
        <v>0</v>
      </c>
      <c r="G298" s="24">
        <f>(C298 * E298 + C298 * E298 * F298)</f>
        <v>0</v>
      </c>
    </row>
    <row r="299" spans="1:7" x14ac:dyDescent="0.3">
      <c r="A299" s="6" t="s">
        <v>315</v>
      </c>
      <c r="B299" s="15" t="s">
        <v>271</v>
      </c>
      <c r="C299" s="24">
        <f>(1)*(1)*(1)*(1)*(1 + (0))</f>
        <v>1</v>
      </c>
      <c r="D299" s="24" t="s">
        <v>26</v>
      </c>
      <c r="E299" s="24"/>
      <c r="F299" s="24">
        <f>(0)</f>
        <v>0</v>
      </c>
      <c r="G299" s="24">
        <f>(C299 * E299 + C299 * E299 * F299)</f>
        <v>0</v>
      </c>
    </row>
    <row r="300" spans="1:7" ht="187.2" x14ac:dyDescent="0.3">
      <c r="A300" s="5"/>
      <c r="B300" s="13" t="s">
        <v>316</v>
      </c>
      <c r="C300" s="23"/>
      <c r="D300" s="23"/>
      <c r="E300" s="23"/>
      <c r="F300" s="23"/>
      <c r="G300" s="23"/>
    </row>
    <row r="301" spans="1:7" x14ac:dyDescent="0.3">
      <c r="A301" s="6"/>
      <c r="B301" s="14" t="s">
        <v>273</v>
      </c>
      <c r="C301" s="24"/>
      <c r="D301" s="24"/>
      <c r="E301" s="24"/>
      <c r="F301" s="24"/>
      <c r="G301" s="24"/>
    </row>
    <row r="302" spans="1:7" ht="43.2" x14ac:dyDescent="0.3">
      <c r="A302" s="6" t="s">
        <v>317</v>
      </c>
      <c r="B302" s="15" t="s">
        <v>275</v>
      </c>
      <c r="C302" s="24">
        <f>(137)*(1)*(1)*(1)*(1 + (0))</f>
        <v>137</v>
      </c>
      <c r="D302" s="24" t="s">
        <v>73</v>
      </c>
      <c r="E302" s="24"/>
      <c r="F302" s="24">
        <f>(0)</f>
        <v>0</v>
      </c>
      <c r="G302" s="24">
        <f>(C302 * E302 + C302 * E302 * F302)</f>
        <v>0</v>
      </c>
    </row>
    <row r="303" spans="1:7" ht="86.4" x14ac:dyDescent="0.3">
      <c r="A303" s="5"/>
      <c r="B303" s="13" t="s">
        <v>318</v>
      </c>
      <c r="C303" s="23"/>
      <c r="D303" s="23"/>
      <c r="E303" s="23"/>
      <c r="F303" s="23"/>
      <c r="G303" s="23"/>
    </row>
    <row r="304" spans="1:7" x14ac:dyDescent="0.3">
      <c r="A304" s="6"/>
      <c r="B304" s="14" t="s">
        <v>273</v>
      </c>
      <c r="C304" s="24"/>
      <c r="D304" s="24"/>
      <c r="E304" s="24"/>
      <c r="F304" s="24"/>
      <c r="G304" s="24"/>
    </row>
    <row r="305" spans="1:7" ht="28.8" x14ac:dyDescent="0.3">
      <c r="A305" s="6" t="s">
        <v>319</v>
      </c>
      <c r="B305" s="15" t="s">
        <v>320</v>
      </c>
      <c r="C305" s="24">
        <f>(307)*(1)*(1)*(1)*(1 + (0))</f>
        <v>307</v>
      </c>
      <c r="D305" s="24" t="s">
        <v>73</v>
      </c>
      <c r="E305" s="24"/>
      <c r="F305" s="24">
        <f>(0)</f>
        <v>0</v>
      </c>
      <c r="G305" s="24">
        <f>(C305 * E305 + C305 * E305 * F305)</f>
        <v>0</v>
      </c>
    </row>
    <row r="306" spans="1:7" ht="28.8" x14ac:dyDescent="0.3">
      <c r="A306" s="5"/>
      <c r="B306" s="13" t="s">
        <v>279</v>
      </c>
      <c r="C306" s="23"/>
      <c r="D306" s="23"/>
      <c r="E306" s="23"/>
      <c r="F306" s="23"/>
      <c r="G306" s="23"/>
    </row>
    <row r="307" spans="1:7" x14ac:dyDescent="0.3">
      <c r="A307" s="6"/>
      <c r="B307" s="14" t="s">
        <v>280</v>
      </c>
      <c r="C307" s="24"/>
      <c r="D307" s="24"/>
      <c r="E307" s="24"/>
      <c r="F307" s="24"/>
      <c r="G307" s="24"/>
    </row>
    <row r="308" spans="1:7" x14ac:dyDescent="0.3">
      <c r="A308" s="6" t="s">
        <v>321</v>
      </c>
      <c r="B308" s="15" t="s">
        <v>322</v>
      </c>
      <c r="C308" s="24">
        <f>(443)*(1)*(1)*(1)*(1 + (0))</f>
        <v>443</v>
      </c>
      <c r="D308" s="24" t="s">
        <v>73</v>
      </c>
      <c r="E308" s="24"/>
      <c r="F308" s="24">
        <f>(0)</f>
        <v>0</v>
      </c>
      <c r="G308" s="24">
        <f>(C308 * E308 + C308 * E308 * F308)</f>
        <v>0</v>
      </c>
    </row>
    <row r="309" spans="1:7" ht="28.8" x14ac:dyDescent="0.3">
      <c r="A309" s="6"/>
      <c r="B309" s="14" t="s">
        <v>323</v>
      </c>
      <c r="C309" s="24"/>
      <c r="D309" s="24"/>
      <c r="E309" s="24"/>
      <c r="F309" s="24"/>
      <c r="G309" s="24"/>
    </row>
    <row r="310" spans="1:7" x14ac:dyDescent="0.3">
      <c r="A310" s="6" t="s">
        <v>324</v>
      </c>
      <c r="B310" s="15" t="s">
        <v>289</v>
      </c>
      <c r="C310" s="24">
        <f>(55)*(1)*(1)*(1)*(1 + (0))</f>
        <v>55</v>
      </c>
      <c r="D310" s="24" t="s">
        <v>89</v>
      </c>
      <c r="E310" s="24"/>
      <c r="F310" s="24">
        <f>(0)</f>
        <v>0</v>
      </c>
      <c r="G310" s="24">
        <f>(C310 * E310 + C310 * E310 * F310)</f>
        <v>0</v>
      </c>
    </row>
    <row r="311" spans="1:7" x14ac:dyDescent="0.3">
      <c r="A311" s="5"/>
      <c r="B311" s="13" t="s">
        <v>325</v>
      </c>
      <c r="C311" s="23"/>
      <c r="D311" s="23"/>
      <c r="E311" s="23"/>
      <c r="F311" s="23"/>
      <c r="G311" s="23"/>
    </row>
    <row r="312" spans="1:7" ht="72" x14ac:dyDescent="0.3">
      <c r="A312" s="6"/>
      <c r="B312" s="14" t="s">
        <v>326</v>
      </c>
      <c r="C312" s="24"/>
      <c r="D312" s="24"/>
      <c r="E312" s="24"/>
      <c r="F312" s="24"/>
      <c r="G312" s="24"/>
    </row>
    <row r="313" spans="1:7" ht="28.8" x14ac:dyDescent="0.3">
      <c r="A313" s="6" t="s">
        <v>327</v>
      </c>
      <c r="B313" s="15" t="s">
        <v>328</v>
      </c>
      <c r="C313" s="24">
        <f>(40)*(1)*(1)*(1)*(1 + (0))</f>
        <v>40</v>
      </c>
      <c r="D313" s="24" t="s">
        <v>89</v>
      </c>
      <c r="E313" s="24"/>
      <c r="F313" s="24">
        <f>(0)</f>
        <v>0</v>
      </c>
      <c r="G313" s="24">
        <f>(C313 * E313 + C313 * E313 * F313)</f>
        <v>0</v>
      </c>
    </row>
    <row r="314" spans="1:7" ht="72" x14ac:dyDescent="0.3">
      <c r="A314" s="6"/>
      <c r="B314" s="14" t="s">
        <v>329</v>
      </c>
      <c r="C314" s="24"/>
      <c r="D314" s="24"/>
      <c r="E314" s="24"/>
      <c r="F314" s="24"/>
      <c r="G314" s="24"/>
    </row>
    <row r="315" spans="1:7" ht="86.4" x14ac:dyDescent="0.3">
      <c r="A315" s="6" t="s">
        <v>330</v>
      </c>
      <c r="B315" s="15" t="s">
        <v>294</v>
      </c>
      <c r="C315" s="24">
        <f>(33)*(1)*(1)*(1)*(1 + (0))</f>
        <v>33</v>
      </c>
      <c r="D315" s="24" t="s">
        <v>89</v>
      </c>
      <c r="E315" s="24"/>
      <c r="F315" s="24">
        <f>(0)</f>
        <v>0</v>
      </c>
      <c r="G315" s="24">
        <f>(C315 * E315 + C315 * E315 * F315)</f>
        <v>0</v>
      </c>
    </row>
    <row r="316" spans="1:7" ht="43.2" x14ac:dyDescent="0.3">
      <c r="A316" s="6" t="s">
        <v>331</v>
      </c>
      <c r="B316" s="15" t="s">
        <v>299</v>
      </c>
      <c r="C316" s="24">
        <f>(33)*(1)*(1)*(1)*(1 + (0))</f>
        <v>33</v>
      </c>
      <c r="D316" s="24" t="s">
        <v>89</v>
      </c>
      <c r="E316" s="24"/>
      <c r="F316" s="24">
        <f>(0)</f>
        <v>0</v>
      </c>
      <c r="G316" s="24">
        <f>(C316 * E316 + C316 * E316 * F316)</f>
        <v>0</v>
      </c>
    </row>
    <row r="317" spans="1:7" x14ac:dyDescent="0.3">
      <c r="A317" s="5"/>
      <c r="B317" s="13" t="s">
        <v>332</v>
      </c>
      <c r="C317" s="23"/>
      <c r="D317" s="23"/>
      <c r="E317" s="23"/>
      <c r="F317" s="23"/>
      <c r="G317" s="23"/>
    </row>
    <row r="318" spans="1:7" ht="172.8" x14ac:dyDescent="0.3">
      <c r="A318" s="6"/>
      <c r="B318" s="14" t="s">
        <v>333</v>
      </c>
      <c r="C318" s="24"/>
      <c r="D318" s="24"/>
      <c r="E318" s="24"/>
      <c r="F318" s="24"/>
      <c r="G318" s="24"/>
    </row>
    <row r="319" spans="1:7" x14ac:dyDescent="0.3">
      <c r="A319" s="6" t="s">
        <v>334</v>
      </c>
      <c r="B319" s="15" t="s">
        <v>335</v>
      </c>
      <c r="C319" s="24">
        <f>(36)*(1)*(1)*(1)*(1 + (0))</f>
        <v>36</v>
      </c>
      <c r="D319" s="24" t="s">
        <v>73</v>
      </c>
      <c r="E319" s="24"/>
      <c r="F319" s="24">
        <f>(0)</f>
        <v>0</v>
      </c>
      <c r="G319" s="24">
        <f>(C319 * E319 + C319 * E319 * F319)</f>
        <v>0</v>
      </c>
    </row>
    <row r="320" spans="1:7" x14ac:dyDescent="0.3">
      <c r="A320" s="6" t="s">
        <v>336</v>
      </c>
      <c r="B320" s="15" t="s">
        <v>337</v>
      </c>
      <c r="C320" s="24">
        <f>(22)*(1)*(1)*(1)*(1 + (0))</f>
        <v>22</v>
      </c>
      <c r="D320" s="24" t="s">
        <v>89</v>
      </c>
      <c r="E320" s="24"/>
      <c r="F320" s="24">
        <f>(0)</f>
        <v>0</v>
      </c>
      <c r="G320" s="24">
        <f>(C320 * E320 + C320 * E320 * F320)</f>
        <v>0</v>
      </c>
    </row>
    <row r="321" spans="1:7" ht="28.8" x14ac:dyDescent="0.3">
      <c r="A321" s="6" t="s">
        <v>338</v>
      </c>
      <c r="B321" s="15" t="s">
        <v>339</v>
      </c>
      <c r="C321" s="24">
        <f>(11)*(1)*(1)*(1)*(1 + (0))</f>
        <v>11</v>
      </c>
      <c r="D321" s="24" t="s">
        <v>89</v>
      </c>
      <c r="E321" s="24"/>
      <c r="F321" s="24">
        <f>(0)</f>
        <v>0</v>
      </c>
      <c r="G321" s="24">
        <f>(C321 * E321 + C321 * E321 * F321)</f>
        <v>0</v>
      </c>
    </row>
    <row r="322" spans="1:7" x14ac:dyDescent="0.3">
      <c r="A322" s="5"/>
      <c r="B322" s="13" t="s">
        <v>340</v>
      </c>
      <c r="C322" s="23"/>
      <c r="D322" s="23"/>
      <c r="E322" s="23"/>
      <c r="F322" s="23"/>
      <c r="G322" s="23"/>
    </row>
    <row r="323" spans="1:7" ht="100.8" x14ac:dyDescent="0.3">
      <c r="A323" s="6"/>
      <c r="B323" s="14" t="s">
        <v>341</v>
      </c>
      <c r="C323" s="24"/>
      <c r="D323" s="24"/>
      <c r="E323" s="24"/>
      <c r="F323" s="24"/>
      <c r="G323" s="24"/>
    </row>
    <row r="324" spans="1:7" x14ac:dyDescent="0.3">
      <c r="A324" s="6" t="s">
        <v>342</v>
      </c>
      <c r="B324" s="15" t="s">
        <v>44</v>
      </c>
      <c r="C324" s="24">
        <f>(15)*(1)*(1)*(1)*(1 + (0))</f>
        <v>15</v>
      </c>
      <c r="D324" s="24" t="s">
        <v>89</v>
      </c>
      <c r="E324" s="24"/>
      <c r="F324" s="24">
        <f>(0)</f>
        <v>0</v>
      </c>
      <c r="G324" s="24">
        <f>(C324 * E324 + C324 * E324 * F324)</f>
        <v>0</v>
      </c>
    </row>
    <row r="325" spans="1:7" ht="129.6" x14ac:dyDescent="0.3">
      <c r="A325" s="6"/>
      <c r="B325" s="14" t="s">
        <v>343</v>
      </c>
      <c r="C325" s="24"/>
      <c r="D325" s="24"/>
      <c r="E325" s="24"/>
      <c r="F325" s="24"/>
      <c r="G325" s="24"/>
    </row>
    <row r="326" spans="1:7" x14ac:dyDescent="0.3">
      <c r="A326" s="6" t="s">
        <v>344</v>
      </c>
      <c r="B326" s="15" t="s">
        <v>44</v>
      </c>
      <c r="C326" s="24">
        <f>(15)*(1)*(1)*(1)*(1 + (0))</f>
        <v>15</v>
      </c>
      <c r="D326" s="24" t="s">
        <v>89</v>
      </c>
      <c r="E326" s="24"/>
      <c r="F326" s="24">
        <f>(0)</f>
        <v>0</v>
      </c>
      <c r="G326" s="24">
        <f>(C326 * E326 + C326 * E326 * F326)</f>
        <v>0</v>
      </c>
    </row>
    <row r="327" spans="1:7" ht="43.2" x14ac:dyDescent="0.3">
      <c r="A327" s="5"/>
      <c r="B327" s="13" t="s">
        <v>304</v>
      </c>
      <c r="C327" s="23"/>
      <c r="D327" s="23"/>
      <c r="E327" s="23"/>
      <c r="F327" s="23"/>
      <c r="G327" s="23"/>
    </row>
    <row r="328" spans="1:7" ht="28.8" x14ac:dyDescent="0.3">
      <c r="A328" s="6" t="s">
        <v>345</v>
      </c>
      <c r="B328" s="14" t="s">
        <v>306</v>
      </c>
      <c r="C328" s="24">
        <f>(1)*(1)*(1)*(1)*(1 + (0))</f>
        <v>1</v>
      </c>
      <c r="D328" s="24" t="s">
        <v>26</v>
      </c>
      <c r="E328" s="24"/>
      <c r="F328" s="24">
        <f>(0)</f>
        <v>0</v>
      </c>
      <c r="G328" s="24">
        <f>(C328 * E328 + C328 * E328 * F328)</f>
        <v>0</v>
      </c>
    </row>
    <row r="329" spans="1:7" x14ac:dyDescent="0.3">
      <c r="A329" s="5"/>
      <c r="B329" s="13" t="s">
        <v>346</v>
      </c>
      <c r="C329" s="23"/>
      <c r="D329" s="23"/>
      <c r="E329" s="23"/>
      <c r="F329" s="23"/>
      <c r="G329" s="23"/>
    </row>
    <row r="330" spans="1:7" ht="43.2" x14ac:dyDescent="0.3">
      <c r="A330" s="6" t="s">
        <v>347</v>
      </c>
      <c r="B330" s="14" t="s">
        <v>303</v>
      </c>
      <c r="C330" s="24">
        <f>(1)*(1)*(1)*(1)*(1 + (0))</f>
        <v>1</v>
      </c>
      <c r="D330" s="24" t="s">
        <v>26</v>
      </c>
      <c r="E330" s="24"/>
      <c r="F330" s="24">
        <f>(0)</f>
        <v>0</v>
      </c>
      <c r="G330" s="24">
        <f>(C330 * E330 + C330 * E330 * F330)</f>
        <v>0</v>
      </c>
    </row>
    <row r="331" spans="1:7" x14ac:dyDescent="0.3">
      <c r="A331" s="4"/>
      <c r="B331" s="12" t="s">
        <v>348</v>
      </c>
      <c r="C331" s="22"/>
      <c r="D331" s="22"/>
      <c r="E331" s="22"/>
      <c r="F331" s="22"/>
      <c r="G331" s="22"/>
    </row>
    <row r="332" spans="1:7" ht="129.6" x14ac:dyDescent="0.3">
      <c r="A332" s="5"/>
      <c r="B332" s="13" t="s">
        <v>349</v>
      </c>
      <c r="C332" s="23"/>
      <c r="D332" s="23"/>
      <c r="E332" s="23"/>
      <c r="F332" s="23"/>
      <c r="G332" s="23"/>
    </row>
    <row r="333" spans="1:7" ht="43.2" x14ac:dyDescent="0.3">
      <c r="A333" s="6"/>
      <c r="B333" s="14" t="s">
        <v>257</v>
      </c>
      <c r="C333" s="24"/>
      <c r="D333" s="24"/>
      <c r="E333" s="24"/>
      <c r="F333" s="24"/>
      <c r="G333" s="24"/>
    </row>
    <row r="334" spans="1:7" x14ac:dyDescent="0.3">
      <c r="A334" s="6" t="s">
        <v>350</v>
      </c>
      <c r="B334" s="15" t="s">
        <v>351</v>
      </c>
      <c r="C334" s="24">
        <f>(364)*(1)*(1)*(1)*(1 + (0))</f>
        <v>364</v>
      </c>
      <c r="D334" s="24" t="s">
        <v>73</v>
      </c>
      <c r="E334" s="24"/>
      <c r="F334" s="24">
        <f>(0)</f>
        <v>0</v>
      </c>
      <c r="G334" s="24">
        <f>(C334 * E334 + C334 * E334 * F334)</f>
        <v>0</v>
      </c>
    </row>
    <row r="335" spans="1:7" ht="28.8" x14ac:dyDescent="0.3">
      <c r="A335" s="6" t="s">
        <v>352</v>
      </c>
      <c r="B335" s="15" t="s">
        <v>353</v>
      </c>
      <c r="C335" s="24">
        <f>(364)*(1)*(1)*(1)*(1 + (0))</f>
        <v>364</v>
      </c>
      <c r="D335" s="24" t="s">
        <v>73</v>
      </c>
      <c r="E335" s="24"/>
      <c r="F335" s="24">
        <f>(0)</f>
        <v>0</v>
      </c>
      <c r="G335" s="24">
        <f>(C335 * E335 + C335 * E335 * F335)</f>
        <v>0</v>
      </c>
    </row>
    <row r="336" spans="1:7" ht="72" x14ac:dyDescent="0.3">
      <c r="A336" s="5"/>
      <c r="B336" s="13" t="s">
        <v>354</v>
      </c>
      <c r="C336" s="23"/>
      <c r="D336" s="23"/>
      <c r="E336" s="23"/>
      <c r="F336" s="23"/>
      <c r="G336" s="23"/>
    </row>
    <row r="337" spans="1:7" x14ac:dyDescent="0.3">
      <c r="A337" s="6"/>
      <c r="B337" s="14" t="s">
        <v>273</v>
      </c>
      <c r="C337" s="24"/>
      <c r="D337" s="24"/>
      <c r="E337" s="24"/>
      <c r="F337" s="24"/>
      <c r="G337" s="24"/>
    </row>
    <row r="338" spans="1:7" ht="28.8" x14ac:dyDescent="0.3">
      <c r="A338" s="6" t="s">
        <v>355</v>
      </c>
      <c r="B338" s="15" t="s">
        <v>356</v>
      </c>
      <c r="C338" s="24">
        <f>(364)*(1)*(1)*(1)*(1 + (0))</f>
        <v>364</v>
      </c>
      <c r="D338" s="24" t="s">
        <v>73</v>
      </c>
      <c r="E338" s="24"/>
      <c r="F338" s="24">
        <f>(0)</f>
        <v>0</v>
      </c>
      <c r="G338" s="24">
        <f>(C338 * E338 + C338 * E338 * F338)</f>
        <v>0</v>
      </c>
    </row>
    <row r="339" spans="1:7" ht="43.2" x14ac:dyDescent="0.3">
      <c r="A339" s="5"/>
      <c r="B339" s="13" t="s">
        <v>357</v>
      </c>
      <c r="C339" s="23"/>
      <c r="D339" s="23"/>
      <c r="E339" s="23"/>
      <c r="F339" s="23"/>
      <c r="G339" s="23"/>
    </row>
    <row r="340" spans="1:7" x14ac:dyDescent="0.3">
      <c r="A340" s="6"/>
      <c r="B340" s="14" t="s">
        <v>358</v>
      </c>
      <c r="C340" s="24"/>
      <c r="D340" s="24"/>
      <c r="E340" s="24"/>
      <c r="F340" s="24"/>
      <c r="G340" s="24"/>
    </row>
    <row r="341" spans="1:7" x14ac:dyDescent="0.3">
      <c r="A341" s="6" t="s">
        <v>359</v>
      </c>
      <c r="B341" s="15" t="s">
        <v>360</v>
      </c>
      <c r="C341" s="24">
        <f>(364)*(1)*(1)*(1)*(1 + (0))</f>
        <v>364</v>
      </c>
      <c r="D341" s="24" t="s">
        <v>73</v>
      </c>
      <c r="E341" s="24"/>
      <c r="F341" s="24">
        <f>(0)</f>
        <v>0</v>
      </c>
      <c r="G341" s="24">
        <f>(C341 * E341 + C341 * E341 * F341)</f>
        <v>0</v>
      </c>
    </row>
    <row r="342" spans="1:7" x14ac:dyDescent="0.3">
      <c r="A342" s="6"/>
      <c r="B342" s="14" t="s">
        <v>361</v>
      </c>
      <c r="C342" s="24"/>
      <c r="D342" s="24"/>
      <c r="E342" s="24"/>
      <c r="F342" s="24"/>
      <c r="G342" s="24"/>
    </row>
    <row r="343" spans="1:7" ht="28.8" x14ac:dyDescent="0.3">
      <c r="A343" s="6" t="s">
        <v>362</v>
      </c>
      <c r="B343" s="15" t="s">
        <v>363</v>
      </c>
      <c r="C343" s="24">
        <f>(15)*(1)*(1)*(1)*(1 + (0))</f>
        <v>15</v>
      </c>
      <c r="D343" s="24" t="s">
        <v>89</v>
      </c>
      <c r="E343" s="24"/>
      <c r="F343" s="24">
        <f>(0)</f>
        <v>0</v>
      </c>
      <c r="G343" s="24">
        <f>(C343 * E343 + C343 * E343 * F343)</f>
        <v>0</v>
      </c>
    </row>
    <row r="344" spans="1:7" ht="28.8" x14ac:dyDescent="0.3">
      <c r="A344" s="6" t="s">
        <v>364</v>
      </c>
      <c r="B344" s="15" t="s">
        <v>365</v>
      </c>
      <c r="C344" s="24">
        <f>(15)*(1)*(1)*(1)*(1 + (0))</f>
        <v>15</v>
      </c>
      <c r="D344" s="24" t="s">
        <v>89</v>
      </c>
      <c r="E344" s="24"/>
      <c r="F344" s="24">
        <f>(0)</f>
        <v>0</v>
      </c>
      <c r="G344" s="24">
        <f>(C344 * E344 + C344 * E344 * F344)</f>
        <v>0</v>
      </c>
    </row>
    <row r="345" spans="1:7" x14ac:dyDescent="0.3">
      <c r="A345" s="5"/>
      <c r="B345" s="13" t="s">
        <v>366</v>
      </c>
      <c r="C345" s="23"/>
      <c r="D345" s="23"/>
      <c r="E345" s="23"/>
      <c r="F345" s="23"/>
      <c r="G345" s="23"/>
    </row>
    <row r="346" spans="1:7" x14ac:dyDescent="0.3">
      <c r="A346" s="6"/>
      <c r="B346" s="14" t="s">
        <v>367</v>
      </c>
      <c r="C346" s="24"/>
      <c r="D346" s="24"/>
      <c r="E346" s="24"/>
      <c r="F346" s="24"/>
      <c r="G346" s="24"/>
    </row>
    <row r="347" spans="1:7" ht="43.2" x14ac:dyDescent="0.3">
      <c r="A347" s="6" t="s">
        <v>368</v>
      </c>
      <c r="B347" s="15" t="s">
        <v>369</v>
      </c>
      <c r="C347" s="24">
        <f>(15)*(1)*(1)*(1)*(1 + (0))</f>
        <v>15</v>
      </c>
      <c r="D347" s="24" t="s">
        <v>89</v>
      </c>
      <c r="E347" s="24"/>
      <c r="F347" s="24">
        <f>(0)</f>
        <v>0</v>
      </c>
      <c r="G347" s="24">
        <f>(C347 * E347 + C347 * E347 * F347)</f>
        <v>0</v>
      </c>
    </row>
    <row r="348" spans="1:7" ht="28.8" x14ac:dyDescent="0.3">
      <c r="A348" s="5"/>
      <c r="B348" s="13" t="s">
        <v>370</v>
      </c>
      <c r="C348" s="23"/>
      <c r="D348" s="23"/>
      <c r="E348" s="23"/>
      <c r="F348" s="23"/>
      <c r="G348" s="23"/>
    </row>
    <row r="349" spans="1:7" ht="115.2" x14ac:dyDescent="0.3">
      <c r="A349" s="6"/>
      <c r="B349" s="14" t="s">
        <v>371</v>
      </c>
      <c r="C349" s="24"/>
      <c r="D349" s="24"/>
      <c r="E349" s="24"/>
      <c r="F349" s="24"/>
      <c r="G349" s="24"/>
    </row>
    <row r="350" spans="1:7" ht="72" x14ac:dyDescent="0.3">
      <c r="A350" s="6" t="s">
        <v>372</v>
      </c>
      <c r="B350" s="15" t="s">
        <v>373</v>
      </c>
      <c r="C350" s="24">
        <f>(15)*(1)*(1)*(1)*(1 + (0))</f>
        <v>15</v>
      </c>
      <c r="D350" s="24" t="s">
        <v>89</v>
      </c>
      <c r="E350" s="24"/>
      <c r="F350" s="24">
        <f>(0)</f>
        <v>0</v>
      </c>
      <c r="G350" s="24">
        <f>(C350 * E350 + C350 * E350 * F350)</f>
        <v>0</v>
      </c>
    </row>
    <row r="351" spans="1:7" x14ac:dyDescent="0.3">
      <c r="A351" s="5"/>
      <c r="B351" s="13" t="s">
        <v>300</v>
      </c>
      <c r="C351" s="23"/>
      <c r="D351" s="23"/>
      <c r="E351" s="23"/>
      <c r="F351" s="23"/>
      <c r="G351" s="23"/>
    </row>
    <row r="352" spans="1:7" ht="100.8" x14ac:dyDescent="0.3">
      <c r="A352" s="6"/>
      <c r="B352" s="14" t="s">
        <v>374</v>
      </c>
      <c r="C352" s="24"/>
      <c r="D352" s="24"/>
      <c r="E352" s="24"/>
      <c r="F352" s="24"/>
      <c r="G352" s="24"/>
    </row>
    <row r="353" spans="1:7" x14ac:dyDescent="0.3">
      <c r="A353" s="6" t="s">
        <v>375</v>
      </c>
      <c r="B353" s="15" t="s">
        <v>376</v>
      </c>
      <c r="C353" s="24">
        <f>(15)*(1)*(1)*(1)*(1 + (0))</f>
        <v>15</v>
      </c>
      <c r="D353" s="24" t="s">
        <v>89</v>
      </c>
      <c r="E353" s="24"/>
      <c r="F353" s="24">
        <f>(0)</f>
        <v>0</v>
      </c>
      <c r="G353" s="24">
        <f>(C353 * E353 + C353 * E353 * F353)</f>
        <v>0</v>
      </c>
    </row>
    <row r="354" spans="1:7" x14ac:dyDescent="0.3">
      <c r="A354" s="6"/>
      <c r="B354" s="14" t="s">
        <v>301</v>
      </c>
      <c r="C354" s="24"/>
      <c r="D354" s="24"/>
      <c r="E354" s="24"/>
      <c r="F354" s="24"/>
      <c r="G354" s="24"/>
    </row>
    <row r="355" spans="1:7" ht="86.4" x14ac:dyDescent="0.3">
      <c r="A355" s="6" t="s">
        <v>377</v>
      </c>
      <c r="B355" s="15" t="s">
        <v>378</v>
      </c>
      <c r="C355" s="24"/>
      <c r="D355" s="24" t="s">
        <v>379</v>
      </c>
      <c r="E355" s="24"/>
      <c r="F355" s="24">
        <f>(0)</f>
        <v>0</v>
      </c>
      <c r="G355" s="24">
        <f t="shared" ref="G355:G360" si="1">(C355 * E355 + C355 * E355 * F355)</f>
        <v>0</v>
      </c>
    </row>
    <row r="356" spans="1:7" ht="331.2" x14ac:dyDescent="0.3">
      <c r="A356" s="6" t="s">
        <v>380</v>
      </c>
      <c r="B356" s="15" t="s">
        <v>381</v>
      </c>
      <c r="C356" s="24">
        <f>(1)*(1)*(1)*(1)*(1 + (0))</f>
        <v>1</v>
      </c>
      <c r="D356" s="24" t="s">
        <v>382</v>
      </c>
      <c r="E356" s="24"/>
      <c r="F356" s="24">
        <f>(0)</f>
        <v>0</v>
      </c>
      <c r="G356" s="24">
        <f t="shared" si="1"/>
        <v>0</v>
      </c>
    </row>
    <row r="357" spans="1:7" ht="158.4" x14ac:dyDescent="0.3">
      <c r="A357" s="6" t="s">
        <v>383</v>
      </c>
      <c r="B357" s="15" t="s">
        <v>384</v>
      </c>
      <c r="C357" s="24">
        <f>(1)*(1)*(1)*(1)*(1 + (0))</f>
        <v>1</v>
      </c>
      <c r="D357" s="24" t="s">
        <v>382</v>
      </c>
      <c r="E357" s="24"/>
      <c r="F357" s="24">
        <f>(0)</f>
        <v>0</v>
      </c>
      <c r="G357" s="24">
        <f t="shared" si="1"/>
        <v>0</v>
      </c>
    </row>
    <row r="358" spans="1:7" ht="86.4" x14ac:dyDescent="0.3">
      <c r="A358" s="6" t="s">
        <v>385</v>
      </c>
      <c r="B358" s="15" t="s">
        <v>386</v>
      </c>
      <c r="C358" s="24">
        <f>(1)*(1)*(1)*(1)*(1 + (0))</f>
        <v>1</v>
      </c>
      <c r="D358" s="24" t="s">
        <v>382</v>
      </c>
      <c r="E358" s="24"/>
      <c r="F358" s="24">
        <f>(0)</f>
        <v>0</v>
      </c>
      <c r="G358" s="24">
        <f t="shared" si="1"/>
        <v>0</v>
      </c>
    </row>
    <row r="359" spans="1:7" ht="244.8" x14ac:dyDescent="0.3">
      <c r="A359" s="6" t="s">
        <v>387</v>
      </c>
      <c r="B359" s="15" t="s">
        <v>388</v>
      </c>
      <c r="C359" s="24">
        <f>(1)*(1)*(1)*(1)*(1 + (0))</f>
        <v>1</v>
      </c>
      <c r="D359" s="24" t="s">
        <v>382</v>
      </c>
      <c r="E359" s="24"/>
      <c r="F359" s="24">
        <f>(0)</f>
        <v>0</v>
      </c>
      <c r="G359" s="24">
        <f t="shared" si="1"/>
        <v>0</v>
      </c>
    </row>
    <row r="360" spans="1:7" ht="72" x14ac:dyDescent="0.3">
      <c r="A360" s="6" t="s">
        <v>389</v>
      </c>
      <c r="B360" s="15" t="s">
        <v>390</v>
      </c>
      <c r="C360" s="24">
        <f>(1)*(1)*(1)*(1)*(1 + (0))</f>
        <v>1</v>
      </c>
      <c r="D360" s="24" t="s">
        <v>382</v>
      </c>
      <c r="E360" s="24"/>
      <c r="F360" s="24">
        <f>(0)</f>
        <v>0</v>
      </c>
      <c r="G360" s="24">
        <f t="shared" si="1"/>
        <v>0</v>
      </c>
    </row>
    <row r="361" spans="1:7" ht="15.6" x14ac:dyDescent="0.3">
      <c r="A361" s="3"/>
      <c r="B361" s="11" t="s">
        <v>158</v>
      </c>
      <c r="C361" s="21"/>
      <c r="D361" s="21"/>
      <c r="E361" s="21"/>
      <c r="F361" s="21"/>
      <c r="G361" s="21"/>
    </row>
    <row r="362" spans="1:7" ht="144" x14ac:dyDescent="0.3">
      <c r="A362" s="6" t="s">
        <v>391</v>
      </c>
      <c r="B362" s="19" t="s">
        <v>234</v>
      </c>
      <c r="C362" s="24"/>
      <c r="D362" s="24" t="s">
        <v>26</v>
      </c>
      <c r="E362" s="24"/>
      <c r="F362" s="24">
        <f>(0)</f>
        <v>0</v>
      </c>
      <c r="G362" s="24">
        <f>(C362 * E362 + C362 * E362 * F362)</f>
        <v>0</v>
      </c>
    </row>
    <row r="363" spans="1:7" ht="36" x14ac:dyDescent="0.3">
      <c r="A363" s="2"/>
      <c r="B363" s="10" t="s">
        <v>392</v>
      </c>
      <c r="C363" s="20"/>
      <c r="D363" s="20"/>
      <c r="E363" s="20"/>
      <c r="F363" s="20"/>
      <c r="G363" s="20"/>
    </row>
    <row r="364" spans="1:7" ht="31.2" x14ac:dyDescent="0.3">
      <c r="A364" s="3"/>
      <c r="B364" s="11" t="s">
        <v>393</v>
      </c>
      <c r="C364" s="21"/>
      <c r="D364" s="21"/>
      <c r="E364" s="21"/>
      <c r="F364" s="21"/>
      <c r="G364" s="21"/>
    </row>
    <row r="365" spans="1:7" x14ac:dyDescent="0.3">
      <c r="A365" s="4"/>
      <c r="B365" s="12" t="s">
        <v>8</v>
      </c>
      <c r="C365" s="22"/>
      <c r="D365" s="22"/>
      <c r="E365" s="22"/>
      <c r="F365" s="22"/>
      <c r="G365" s="22"/>
    </row>
    <row r="366" spans="1:7" x14ac:dyDescent="0.3">
      <c r="A366" s="5"/>
      <c r="B366" s="13" t="s">
        <v>9</v>
      </c>
      <c r="C366" s="23"/>
      <c r="D366" s="23"/>
      <c r="E366" s="23"/>
      <c r="F366" s="23"/>
      <c r="G366" s="23"/>
    </row>
    <row r="367" spans="1:7" ht="86.4" x14ac:dyDescent="0.3">
      <c r="A367" s="6" t="s">
        <v>394</v>
      </c>
      <c r="B367" s="14" t="s">
        <v>11</v>
      </c>
      <c r="C367" s="24"/>
      <c r="D367" s="24" t="s">
        <v>12</v>
      </c>
      <c r="E367" s="24"/>
      <c r="F367" s="24">
        <f>(0)</f>
        <v>0</v>
      </c>
      <c r="G367" s="24">
        <f>(C367 * E367 + C367 * E367 * F367)</f>
        <v>0</v>
      </c>
    </row>
    <row r="368" spans="1:7" x14ac:dyDescent="0.3">
      <c r="A368" s="5"/>
      <c r="B368" s="13" t="s">
        <v>13</v>
      </c>
      <c r="C368" s="23"/>
      <c r="D368" s="23"/>
      <c r="E368" s="23"/>
      <c r="F368" s="23"/>
      <c r="G368" s="23"/>
    </row>
    <row r="369" spans="1:7" ht="57.6" x14ac:dyDescent="0.3">
      <c r="A369" s="6" t="s">
        <v>395</v>
      </c>
      <c r="B369" s="14" t="s">
        <v>15</v>
      </c>
      <c r="C369" s="24"/>
      <c r="D369" s="24" t="s">
        <v>12</v>
      </c>
      <c r="E369" s="24"/>
      <c r="F369" s="24">
        <f>(0)</f>
        <v>0</v>
      </c>
      <c r="G369" s="24">
        <f>(C369 * E369 + C369 * E369 * F369)</f>
        <v>0</v>
      </c>
    </row>
    <row r="370" spans="1:7" x14ac:dyDescent="0.3">
      <c r="A370" s="5"/>
      <c r="B370" s="13" t="s">
        <v>238</v>
      </c>
      <c r="C370" s="23"/>
      <c r="D370" s="23"/>
      <c r="E370" s="23"/>
      <c r="F370" s="23"/>
      <c r="G370" s="23"/>
    </row>
    <row r="371" spans="1:7" ht="115.2" x14ac:dyDescent="0.3">
      <c r="A371" s="6" t="s">
        <v>396</v>
      </c>
      <c r="B371" s="14" t="s">
        <v>242</v>
      </c>
      <c r="C371" s="24"/>
      <c r="D371" s="24" t="s">
        <v>12</v>
      </c>
      <c r="E371" s="24"/>
      <c r="F371" s="24">
        <f>(0)</f>
        <v>0</v>
      </c>
      <c r="G371" s="24">
        <f t="shared" ref="G371:G377" si="2">(C371 * E371 + C371 * E371 * F371)</f>
        <v>0</v>
      </c>
    </row>
    <row r="372" spans="1:7" ht="273.60000000000002" x14ac:dyDescent="0.3">
      <c r="A372" s="6" t="s">
        <v>397</v>
      </c>
      <c r="B372" s="14" t="s">
        <v>244</v>
      </c>
      <c r="C372" s="24"/>
      <c r="D372" s="24" t="s">
        <v>12</v>
      </c>
      <c r="E372" s="24"/>
      <c r="F372" s="24">
        <f>(0)</f>
        <v>0</v>
      </c>
      <c r="G372" s="24">
        <f t="shared" si="2"/>
        <v>0</v>
      </c>
    </row>
    <row r="373" spans="1:7" ht="158.4" x14ac:dyDescent="0.3">
      <c r="A373" s="6" t="s">
        <v>398</v>
      </c>
      <c r="B373" s="14" t="s">
        <v>246</v>
      </c>
      <c r="C373" s="24"/>
      <c r="D373" s="24" t="s">
        <v>12</v>
      </c>
      <c r="E373" s="24"/>
      <c r="F373" s="24">
        <f>(0)</f>
        <v>0</v>
      </c>
      <c r="G373" s="24">
        <f t="shared" si="2"/>
        <v>0</v>
      </c>
    </row>
    <row r="374" spans="1:7" ht="158.4" x14ac:dyDescent="0.3">
      <c r="A374" s="6" t="s">
        <v>399</v>
      </c>
      <c r="B374" s="14" t="s">
        <v>248</v>
      </c>
      <c r="C374" s="24"/>
      <c r="D374" s="24" t="s">
        <v>12</v>
      </c>
      <c r="E374" s="24"/>
      <c r="F374" s="24">
        <f>(0)</f>
        <v>0</v>
      </c>
      <c r="G374" s="24">
        <f t="shared" si="2"/>
        <v>0</v>
      </c>
    </row>
    <row r="375" spans="1:7" ht="273.60000000000002" x14ac:dyDescent="0.3">
      <c r="A375" s="6" t="s">
        <v>400</v>
      </c>
      <c r="B375" s="14" t="s">
        <v>250</v>
      </c>
      <c r="C375" s="24"/>
      <c r="D375" s="24" t="s">
        <v>12</v>
      </c>
      <c r="E375" s="24"/>
      <c r="F375" s="24">
        <f>(0)</f>
        <v>0</v>
      </c>
      <c r="G375" s="24">
        <f t="shared" si="2"/>
        <v>0</v>
      </c>
    </row>
    <row r="376" spans="1:7" ht="144" x14ac:dyDescent="0.3">
      <c r="A376" s="6" t="s">
        <v>401</v>
      </c>
      <c r="B376" s="14" t="s">
        <v>252</v>
      </c>
      <c r="C376" s="24"/>
      <c r="D376" s="24" t="s">
        <v>26</v>
      </c>
      <c r="E376" s="24"/>
      <c r="F376" s="24">
        <f>(0)</f>
        <v>0</v>
      </c>
      <c r="G376" s="24">
        <f t="shared" si="2"/>
        <v>0</v>
      </c>
    </row>
    <row r="377" spans="1:7" ht="100.8" x14ac:dyDescent="0.3">
      <c r="A377" s="6" t="s">
        <v>402</v>
      </c>
      <c r="B377" s="14" t="s">
        <v>254</v>
      </c>
      <c r="C377" s="24"/>
      <c r="D377" s="24" t="s">
        <v>26</v>
      </c>
      <c r="E377" s="24"/>
      <c r="F377" s="24">
        <f>(0)</f>
        <v>0</v>
      </c>
      <c r="G377" s="24">
        <f t="shared" si="2"/>
        <v>0</v>
      </c>
    </row>
    <row r="378" spans="1:7" ht="28.8" x14ac:dyDescent="0.3">
      <c r="A378" s="4"/>
      <c r="B378" s="12" t="s">
        <v>403</v>
      </c>
      <c r="C378" s="22"/>
      <c r="D378" s="22"/>
      <c r="E378" s="22"/>
      <c r="F378" s="22"/>
      <c r="G378" s="22"/>
    </row>
    <row r="379" spans="1:7" ht="100.8" x14ac:dyDescent="0.3">
      <c r="A379" s="5"/>
      <c r="B379" s="13" t="s">
        <v>404</v>
      </c>
      <c r="C379" s="23"/>
      <c r="D379" s="23"/>
      <c r="E379" s="23"/>
      <c r="F379" s="23"/>
      <c r="G379" s="23"/>
    </row>
    <row r="380" spans="1:7" ht="57.6" x14ac:dyDescent="0.3">
      <c r="A380" s="6"/>
      <c r="B380" s="14" t="s">
        <v>405</v>
      </c>
      <c r="C380" s="24"/>
      <c r="D380" s="24"/>
      <c r="E380" s="24"/>
      <c r="F380" s="24"/>
      <c r="G380" s="24"/>
    </row>
    <row r="381" spans="1:7" x14ac:dyDescent="0.3">
      <c r="A381" s="6" t="s">
        <v>406</v>
      </c>
      <c r="B381" s="15" t="s">
        <v>407</v>
      </c>
      <c r="C381" s="24">
        <f>(244)*(1)*(1)*(1)*(1 + (0))</f>
        <v>244</v>
      </c>
      <c r="D381" s="24" t="s">
        <v>73</v>
      </c>
      <c r="E381" s="24"/>
      <c r="F381" s="24">
        <f>(0)</f>
        <v>0</v>
      </c>
      <c r="G381" s="24">
        <f>(C381 * E381 + C381 * E381 * F381)</f>
        <v>0</v>
      </c>
    </row>
    <row r="382" spans="1:7" ht="43.2" x14ac:dyDescent="0.3">
      <c r="A382" s="6" t="s">
        <v>408</v>
      </c>
      <c r="B382" s="15" t="s">
        <v>261</v>
      </c>
      <c r="C382" s="24">
        <f>(244)*(1)*(1)*(1)*(1 + (0))</f>
        <v>244</v>
      </c>
      <c r="D382" s="24" t="s">
        <v>73</v>
      </c>
      <c r="E382" s="24"/>
      <c r="F382" s="24">
        <f>(0)</f>
        <v>0</v>
      </c>
      <c r="G382" s="24">
        <f>(C382 * E382 + C382 * E382 * F382)</f>
        <v>0</v>
      </c>
    </row>
    <row r="383" spans="1:7" ht="43.2" x14ac:dyDescent="0.3">
      <c r="A383" s="6" t="s">
        <v>409</v>
      </c>
      <c r="B383" s="15" t="s">
        <v>264</v>
      </c>
      <c r="C383" s="24">
        <f>(1)*(1)*(1)*(1)*(1 + (0))</f>
        <v>1</v>
      </c>
      <c r="D383" s="24" t="s">
        <v>26</v>
      </c>
      <c r="E383" s="24"/>
      <c r="F383" s="24">
        <f>(0)</f>
        <v>0</v>
      </c>
      <c r="G383" s="24">
        <f>(C383 * E383 + C383 * E383 * F383)</f>
        <v>0</v>
      </c>
    </row>
    <row r="384" spans="1:7" ht="43.2" x14ac:dyDescent="0.3">
      <c r="A384" s="6" t="s">
        <v>410</v>
      </c>
      <c r="B384" s="15" t="s">
        <v>266</v>
      </c>
      <c r="C384" s="24">
        <f>(1)*(1)*(1)*(1)*(1 + (0))</f>
        <v>1</v>
      </c>
      <c r="D384" s="24" t="s">
        <v>26</v>
      </c>
      <c r="E384" s="24"/>
      <c r="F384" s="24">
        <f>(0)</f>
        <v>0</v>
      </c>
      <c r="G384" s="24">
        <f>(C384 * E384 + C384 * E384 * F384)</f>
        <v>0</v>
      </c>
    </row>
    <row r="385" spans="1:7" ht="57.6" x14ac:dyDescent="0.3">
      <c r="A385" s="6"/>
      <c r="B385" s="14" t="s">
        <v>411</v>
      </c>
      <c r="C385" s="24"/>
      <c r="D385" s="24"/>
      <c r="E385" s="24"/>
      <c r="F385" s="24"/>
      <c r="G385" s="24"/>
    </row>
    <row r="386" spans="1:7" x14ac:dyDescent="0.3">
      <c r="A386" s="6" t="s">
        <v>412</v>
      </c>
      <c r="B386" s="15" t="s">
        <v>351</v>
      </c>
      <c r="C386" s="24">
        <f>(266)*(1)*(1)*(1)*(1 + (0))</f>
        <v>266</v>
      </c>
      <c r="D386" s="24" t="s">
        <v>73</v>
      </c>
      <c r="E386" s="24"/>
      <c r="F386" s="24">
        <f>(0)</f>
        <v>0</v>
      </c>
      <c r="G386" s="24">
        <f>(C386 * E386 + C386 * E386 * F386)</f>
        <v>0</v>
      </c>
    </row>
    <row r="387" spans="1:7" ht="43.2" x14ac:dyDescent="0.3">
      <c r="A387" s="6" t="s">
        <v>413</v>
      </c>
      <c r="B387" s="15" t="s">
        <v>261</v>
      </c>
      <c r="C387" s="24">
        <f>(266)*(1)*(1)*(1)*(1 + (0))</f>
        <v>266</v>
      </c>
      <c r="D387" s="24" t="s">
        <v>73</v>
      </c>
      <c r="E387" s="24"/>
      <c r="F387" s="24">
        <f>(0)</f>
        <v>0</v>
      </c>
      <c r="G387" s="24">
        <f>(C387 * E387 + C387 * E387 * F387)</f>
        <v>0</v>
      </c>
    </row>
    <row r="388" spans="1:7" ht="43.2" x14ac:dyDescent="0.3">
      <c r="A388" s="6" t="s">
        <v>414</v>
      </c>
      <c r="B388" s="15" t="s">
        <v>264</v>
      </c>
      <c r="C388" s="24">
        <f>(1)*(1)*(1)*(1)*(1 + (0))</f>
        <v>1</v>
      </c>
      <c r="D388" s="24" t="s">
        <v>26</v>
      </c>
      <c r="E388" s="24"/>
      <c r="F388" s="24">
        <f>(0)</f>
        <v>0</v>
      </c>
      <c r="G388" s="24">
        <f>(C388 * E388 + C388 * E388 * F388)</f>
        <v>0</v>
      </c>
    </row>
    <row r="389" spans="1:7" ht="43.2" x14ac:dyDescent="0.3">
      <c r="A389" s="6" t="s">
        <v>415</v>
      </c>
      <c r="B389" s="15" t="s">
        <v>266</v>
      </c>
      <c r="C389" s="24">
        <f>(1)*(1)*(1)*(1)*(1 + (0))</f>
        <v>1</v>
      </c>
      <c r="D389" s="24" t="s">
        <v>26</v>
      </c>
      <c r="E389" s="24"/>
      <c r="F389" s="24">
        <f>(0)</f>
        <v>0</v>
      </c>
      <c r="G389" s="24">
        <f>(C389 * E389 + C389 * E389 * F389)</f>
        <v>0</v>
      </c>
    </row>
    <row r="390" spans="1:7" ht="43.2" x14ac:dyDescent="0.3">
      <c r="A390" s="5"/>
      <c r="B390" s="13" t="s">
        <v>416</v>
      </c>
      <c r="C390" s="23"/>
      <c r="D390" s="23"/>
      <c r="E390" s="23"/>
      <c r="F390" s="23"/>
      <c r="G390" s="23"/>
    </row>
    <row r="391" spans="1:7" x14ac:dyDescent="0.3">
      <c r="A391" s="6" t="s">
        <v>417</v>
      </c>
      <c r="B391" s="14" t="s">
        <v>407</v>
      </c>
      <c r="C391" s="24">
        <f>(266)*(1)*(1)*(1)*(1 + (0))</f>
        <v>266</v>
      </c>
      <c r="D391" s="24" t="s">
        <v>73</v>
      </c>
      <c r="E391" s="24"/>
      <c r="F391" s="24">
        <f>(0)</f>
        <v>0</v>
      </c>
      <c r="G391" s="24">
        <f>(C391 * E391 + C391 * E391 * F391)</f>
        <v>0</v>
      </c>
    </row>
    <row r="392" spans="1:7" ht="43.2" x14ac:dyDescent="0.3">
      <c r="A392" s="6" t="s">
        <v>418</v>
      </c>
      <c r="B392" s="14" t="s">
        <v>261</v>
      </c>
      <c r="C392" s="24">
        <f>(266)*(1)*(1)*(1)*(1 + (0))</f>
        <v>266</v>
      </c>
      <c r="D392" s="24" t="s">
        <v>73</v>
      </c>
      <c r="E392" s="24"/>
      <c r="F392" s="24">
        <f>(0)</f>
        <v>0</v>
      </c>
      <c r="G392" s="24">
        <f>(C392 * E392 + C392 * E392 * F392)</f>
        <v>0</v>
      </c>
    </row>
    <row r="393" spans="1:7" ht="43.2" x14ac:dyDescent="0.3">
      <c r="A393" s="6" t="s">
        <v>419</v>
      </c>
      <c r="B393" s="14" t="s">
        <v>264</v>
      </c>
      <c r="C393" s="24">
        <f>(1)*(1)*(1)*(1)*(1 + (0))</f>
        <v>1</v>
      </c>
      <c r="D393" s="24" t="s">
        <v>26</v>
      </c>
      <c r="E393" s="24"/>
      <c r="F393" s="24">
        <f>(0)</f>
        <v>0</v>
      </c>
      <c r="G393" s="24">
        <f>(C393 * E393 + C393 * E393 * F393)</f>
        <v>0</v>
      </c>
    </row>
    <row r="394" spans="1:7" ht="28.8" x14ac:dyDescent="0.3">
      <c r="A394" s="6" t="s">
        <v>420</v>
      </c>
      <c r="B394" s="14" t="s">
        <v>266</v>
      </c>
      <c r="C394" s="24">
        <f>(1)*(1)*(1)*(1)*(1 + (0))</f>
        <v>1</v>
      </c>
      <c r="D394" s="24" t="s">
        <v>26</v>
      </c>
      <c r="E394" s="24"/>
      <c r="F394" s="24">
        <f>(0)</f>
        <v>0</v>
      </c>
      <c r="G394" s="24">
        <f>(C394 * E394 + C394 * E394 * F394)</f>
        <v>0</v>
      </c>
    </row>
    <row r="395" spans="1:7" x14ac:dyDescent="0.3">
      <c r="A395" s="5"/>
      <c r="B395" s="13" t="s">
        <v>267</v>
      </c>
      <c r="C395" s="23"/>
      <c r="D395" s="23"/>
      <c r="E395" s="23"/>
      <c r="F395" s="23"/>
      <c r="G395" s="23"/>
    </row>
    <row r="396" spans="1:7" x14ac:dyDescent="0.3">
      <c r="A396" s="6"/>
      <c r="B396" s="14" t="s">
        <v>421</v>
      </c>
      <c r="C396" s="24"/>
      <c r="D396" s="24"/>
      <c r="E396" s="24"/>
      <c r="F396" s="24"/>
      <c r="G396" s="24"/>
    </row>
    <row r="397" spans="1:7" x14ac:dyDescent="0.3">
      <c r="A397" s="6" t="s">
        <v>422</v>
      </c>
      <c r="B397" s="15" t="s">
        <v>25</v>
      </c>
      <c r="C397" s="24">
        <f>(1)*(1)*(1)*(1)*(1 + (0))</f>
        <v>1</v>
      </c>
      <c r="D397" s="24" t="s">
        <v>26</v>
      </c>
      <c r="E397" s="24"/>
      <c r="F397" s="24">
        <f>(0)</f>
        <v>0</v>
      </c>
      <c r="G397" s="24">
        <f>(C397 * E397 + C397 * E397 * F397)</f>
        <v>0</v>
      </c>
    </row>
    <row r="398" spans="1:7" x14ac:dyDescent="0.3">
      <c r="A398" s="6" t="s">
        <v>423</v>
      </c>
      <c r="B398" s="15" t="s">
        <v>424</v>
      </c>
      <c r="C398" s="24">
        <f>(1)*(1)*(1)*(1)*(1 + (0))</f>
        <v>1</v>
      </c>
      <c r="D398" s="24" t="s">
        <v>26</v>
      </c>
      <c r="E398" s="24"/>
      <c r="F398" s="24">
        <f>(0)</f>
        <v>0</v>
      </c>
      <c r="G398" s="24">
        <f>(C398 * E398 + C398 * E398 * F398)</f>
        <v>0</v>
      </c>
    </row>
    <row r="399" spans="1:7" x14ac:dyDescent="0.3">
      <c r="A399" s="4"/>
      <c r="B399" s="12" t="s">
        <v>425</v>
      </c>
      <c r="C399" s="22"/>
      <c r="D399" s="22"/>
      <c r="E399" s="22"/>
      <c r="F399" s="22"/>
      <c r="G399" s="22"/>
    </row>
    <row r="400" spans="1:7" ht="43.2" x14ac:dyDescent="0.3">
      <c r="A400" s="5"/>
      <c r="B400" s="13" t="s">
        <v>426</v>
      </c>
      <c r="C400" s="23"/>
      <c r="D400" s="23"/>
      <c r="E400" s="23"/>
      <c r="F400" s="23"/>
      <c r="G400" s="23"/>
    </row>
    <row r="401" spans="1:7" x14ac:dyDescent="0.3">
      <c r="A401" s="6"/>
      <c r="B401" s="14" t="s">
        <v>280</v>
      </c>
      <c r="C401" s="24"/>
      <c r="D401" s="24"/>
      <c r="E401" s="24"/>
      <c r="F401" s="24"/>
      <c r="G401" s="24"/>
    </row>
    <row r="402" spans="1:7" x14ac:dyDescent="0.3">
      <c r="A402" s="6" t="s">
        <v>427</v>
      </c>
      <c r="B402" s="15" t="s">
        <v>428</v>
      </c>
      <c r="C402" s="24">
        <f>(244)*(1)*(1)*(1)*(1 + (0))</f>
        <v>244</v>
      </c>
      <c r="D402" s="24" t="s">
        <v>73</v>
      </c>
      <c r="E402" s="24"/>
      <c r="F402" s="24">
        <f>(0)</f>
        <v>0</v>
      </c>
      <c r="G402" s="24">
        <f>(C402 * E402 + C402 * E402 * F402)</f>
        <v>0</v>
      </c>
    </row>
    <row r="403" spans="1:7" ht="28.8" x14ac:dyDescent="0.3">
      <c r="A403" s="6" t="s">
        <v>429</v>
      </c>
      <c r="B403" s="15" t="s">
        <v>430</v>
      </c>
      <c r="C403" s="24">
        <f>(244)*(1)*(1)*(1)*(1 + (0))</f>
        <v>244</v>
      </c>
      <c r="D403" s="24" t="s">
        <v>73</v>
      </c>
      <c r="E403" s="24"/>
      <c r="F403" s="24">
        <f>(0)</f>
        <v>0</v>
      </c>
      <c r="G403" s="24">
        <f>(C403 * E403 + C403 * E403 * F403)</f>
        <v>0</v>
      </c>
    </row>
    <row r="404" spans="1:7" ht="28.8" x14ac:dyDescent="0.3">
      <c r="A404" s="6"/>
      <c r="B404" s="14" t="s">
        <v>431</v>
      </c>
      <c r="C404" s="24"/>
      <c r="D404" s="24"/>
      <c r="E404" s="24"/>
      <c r="F404" s="24"/>
      <c r="G404" s="24"/>
    </row>
    <row r="405" spans="1:7" ht="28.8" x14ac:dyDescent="0.3">
      <c r="A405" s="6" t="s">
        <v>432</v>
      </c>
      <c r="B405" s="15" t="s">
        <v>433</v>
      </c>
      <c r="C405" s="24">
        <f>(9)*(1)*(1)*(1)*(1 + (0))</f>
        <v>9</v>
      </c>
      <c r="D405" s="24" t="s">
        <v>297</v>
      </c>
      <c r="E405" s="24"/>
      <c r="F405" s="24">
        <f>(0)</f>
        <v>0</v>
      </c>
      <c r="G405" s="24">
        <f>(C405 * E405 + C405 * E405 * F405)</f>
        <v>0</v>
      </c>
    </row>
    <row r="406" spans="1:7" ht="28.8" x14ac:dyDescent="0.3">
      <c r="A406" s="6" t="s">
        <v>434</v>
      </c>
      <c r="B406" s="15" t="s">
        <v>435</v>
      </c>
      <c r="C406" s="24">
        <f>(9)*(1)*(1)*(1)*(1 + (0))</f>
        <v>9</v>
      </c>
      <c r="D406" s="24" t="s">
        <v>297</v>
      </c>
      <c r="E406" s="24"/>
      <c r="F406" s="24">
        <f>(0)</f>
        <v>0</v>
      </c>
      <c r="G406" s="24">
        <f>(C406 * E406 + C406 * E406 * F406)</f>
        <v>0</v>
      </c>
    </row>
    <row r="407" spans="1:7" x14ac:dyDescent="0.3">
      <c r="A407" s="4"/>
      <c r="B407" s="12" t="s">
        <v>436</v>
      </c>
      <c r="C407" s="22"/>
      <c r="D407" s="22"/>
      <c r="E407" s="22"/>
      <c r="F407" s="22"/>
      <c r="G407" s="22"/>
    </row>
    <row r="408" spans="1:7" ht="43.2" x14ac:dyDescent="0.3">
      <c r="A408" s="5"/>
      <c r="B408" s="13" t="s">
        <v>426</v>
      </c>
      <c r="C408" s="23"/>
      <c r="D408" s="23"/>
      <c r="E408" s="23"/>
      <c r="F408" s="23"/>
      <c r="G408" s="23"/>
    </row>
    <row r="409" spans="1:7" ht="28.8" x14ac:dyDescent="0.3">
      <c r="A409" s="6"/>
      <c r="B409" s="14" t="s">
        <v>437</v>
      </c>
      <c r="C409" s="24"/>
      <c r="D409" s="24"/>
      <c r="E409" s="24"/>
      <c r="F409" s="24"/>
      <c r="G409" s="24"/>
    </row>
    <row r="410" spans="1:7" x14ac:dyDescent="0.3">
      <c r="A410" s="6" t="s">
        <v>438</v>
      </c>
      <c r="B410" s="15" t="s">
        <v>428</v>
      </c>
      <c r="C410" s="24">
        <f>(265)*(1)*(1)*(1)*(1 + (0))</f>
        <v>265</v>
      </c>
      <c r="D410" s="24" t="s">
        <v>73</v>
      </c>
      <c r="E410" s="24"/>
      <c r="F410" s="24">
        <f>(0)</f>
        <v>0</v>
      </c>
      <c r="G410" s="24">
        <f>(C410 * E410 + C410 * E410 * F410)</f>
        <v>0</v>
      </c>
    </row>
    <row r="411" spans="1:7" ht="28.8" x14ac:dyDescent="0.3">
      <c r="A411" s="6" t="s">
        <v>439</v>
      </c>
      <c r="B411" s="15" t="s">
        <v>430</v>
      </c>
      <c r="C411" s="24">
        <f>(265)*(1)*(1)*(1)*(1 + (0))</f>
        <v>265</v>
      </c>
      <c r="D411" s="24" t="s">
        <v>73</v>
      </c>
      <c r="E411" s="24"/>
      <c r="F411" s="24">
        <f>(0)</f>
        <v>0</v>
      </c>
      <c r="G411" s="24">
        <f>(C411 * E411 + C411 * E411 * F411)</f>
        <v>0</v>
      </c>
    </row>
    <row r="412" spans="1:7" ht="28.8" x14ac:dyDescent="0.3">
      <c r="A412" s="6"/>
      <c r="B412" s="14" t="s">
        <v>431</v>
      </c>
      <c r="C412" s="24"/>
      <c r="D412" s="24"/>
      <c r="E412" s="24"/>
      <c r="F412" s="24"/>
      <c r="G412" s="24"/>
    </row>
    <row r="413" spans="1:7" ht="28.8" x14ac:dyDescent="0.3">
      <c r="A413" s="6" t="s">
        <v>440</v>
      </c>
      <c r="B413" s="15" t="s">
        <v>433</v>
      </c>
      <c r="C413" s="24">
        <f>(9)*(1)*(1)*(1)*(1 + (0))</f>
        <v>9</v>
      </c>
      <c r="D413" s="24" t="s">
        <v>89</v>
      </c>
      <c r="E413" s="24"/>
      <c r="F413" s="24">
        <f>(0)</f>
        <v>0</v>
      </c>
      <c r="G413" s="24">
        <f>(C413 * E413 + C413 * E413 * F413)</f>
        <v>0</v>
      </c>
    </row>
    <row r="414" spans="1:7" x14ac:dyDescent="0.3">
      <c r="A414" s="4"/>
      <c r="B414" s="12" t="s">
        <v>441</v>
      </c>
      <c r="C414" s="22"/>
      <c r="D414" s="22"/>
      <c r="E414" s="22"/>
      <c r="F414" s="22"/>
      <c r="G414" s="22"/>
    </row>
    <row r="415" spans="1:7" ht="43.2" x14ac:dyDescent="0.3">
      <c r="A415" s="5"/>
      <c r="B415" s="13" t="s">
        <v>426</v>
      </c>
      <c r="C415" s="23"/>
      <c r="D415" s="23"/>
      <c r="E415" s="23"/>
      <c r="F415" s="23"/>
      <c r="G415" s="23"/>
    </row>
    <row r="416" spans="1:7" ht="28.8" x14ac:dyDescent="0.3">
      <c r="A416" s="6"/>
      <c r="B416" s="14" t="s">
        <v>437</v>
      </c>
      <c r="C416" s="24"/>
      <c r="D416" s="24"/>
      <c r="E416" s="24"/>
      <c r="F416" s="24"/>
      <c r="G416" s="24"/>
    </row>
    <row r="417" spans="1:7" x14ac:dyDescent="0.3">
      <c r="A417" s="6" t="s">
        <v>442</v>
      </c>
      <c r="B417" s="15" t="s">
        <v>428</v>
      </c>
      <c r="C417" s="24">
        <f>(266)*(1)*(1)*(1)*(1 + (0))</f>
        <v>266</v>
      </c>
      <c r="D417" s="24" t="s">
        <v>73</v>
      </c>
      <c r="E417" s="24"/>
      <c r="F417" s="24">
        <f>(0)</f>
        <v>0</v>
      </c>
      <c r="G417" s="24">
        <f>(C417 * E417 + C417 * E417 * F417)</f>
        <v>0</v>
      </c>
    </row>
    <row r="418" spans="1:7" ht="28.8" x14ac:dyDescent="0.3">
      <c r="A418" s="6" t="s">
        <v>443</v>
      </c>
      <c r="B418" s="15" t="s">
        <v>430</v>
      </c>
      <c r="C418" s="24">
        <f>(266)*(1)*(1)*(1)*(1 + (0))</f>
        <v>266</v>
      </c>
      <c r="D418" s="24" t="s">
        <v>73</v>
      </c>
      <c r="E418" s="24"/>
      <c r="F418" s="24">
        <f>(0)</f>
        <v>0</v>
      </c>
      <c r="G418" s="24">
        <f>(C418 * E418 + C418 * E418 * F418)</f>
        <v>0</v>
      </c>
    </row>
    <row r="419" spans="1:7" ht="28.8" x14ac:dyDescent="0.3">
      <c r="A419" s="6"/>
      <c r="B419" s="14" t="s">
        <v>431</v>
      </c>
      <c r="C419" s="24"/>
      <c r="D419" s="24"/>
      <c r="E419" s="24"/>
      <c r="F419" s="24"/>
      <c r="G419" s="24"/>
    </row>
    <row r="420" spans="1:7" ht="28.8" x14ac:dyDescent="0.3">
      <c r="A420" s="6" t="s">
        <v>444</v>
      </c>
      <c r="B420" s="15" t="s">
        <v>433</v>
      </c>
      <c r="C420" s="24">
        <f>(9)*(1)*(1)*(1)*(1 + (0))</f>
        <v>9</v>
      </c>
      <c r="D420" s="24" t="s">
        <v>89</v>
      </c>
      <c r="E420" s="24"/>
      <c r="F420" s="24">
        <f>(0)</f>
        <v>0</v>
      </c>
      <c r="G420" s="24">
        <f>(C420 * E420 + C420 * E420 * F420)</f>
        <v>0</v>
      </c>
    </row>
    <row r="421" spans="1:7" ht="15.6" x14ac:dyDescent="0.3">
      <c r="A421" s="3"/>
      <c r="B421" s="11" t="s">
        <v>158</v>
      </c>
      <c r="C421" s="21"/>
      <c r="D421" s="21"/>
      <c r="E421" s="21"/>
      <c r="F421" s="21"/>
      <c r="G421" s="21"/>
    </row>
    <row r="422" spans="1:7" ht="144" x14ac:dyDescent="0.3">
      <c r="A422" s="6" t="s">
        <v>445</v>
      </c>
      <c r="B422" s="19" t="s">
        <v>446</v>
      </c>
      <c r="C422" s="24"/>
      <c r="D422" s="24" t="s">
        <v>26</v>
      </c>
      <c r="E422" s="24"/>
      <c r="F422" s="24">
        <f>(0)</f>
        <v>0</v>
      </c>
      <c r="G422" s="24">
        <f>(C422 * E422 + C422 * E422 * F422)</f>
        <v>0</v>
      </c>
    </row>
    <row r="423" spans="1:7" ht="18" x14ac:dyDescent="0.3">
      <c r="A423" s="2"/>
      <c r="B423" s="10" t="s">
        <v>447</v>
      </c>
      <c r="C423" s="20"/>
      <c r="D423" s="20"/>
      <c r="E423" s="20"/>
      <c r="F423" s="20"/>
      <c r="G423" s="20"/>
    </row>
    <row r="424" spans="1:7" ht="15.6" x14ac:dyDescent="0.3">
      <c r="A424" s="3"/>
      <c r="B424" s="11" t="s">
        <v>447</v>
      </c>
      <c r="C424" s="21"/>
      <c r="D424" s="21"/>
      <c r="E424" s="21"/>
      <c r="F424" s="21"/>
      <c r="G424" s="21"/>
    </row>
    <row r="425" spans="1:7" x14ac:dyDescent="0.3">
      <c r="A425" s="4"/>
      <c r="B425" s="12" t="s">
        <v>8</v>
      </c>
      <c r="C425" s="22"/>
      <c r="D425" s="22"/>
      <c r="E425" s="22"/>
      <c r="F425" s="22"/>
      <c r="G425" s="22"/>
    </row>
    <row r="426" spans="1:7" x14ac:dyDescent="0.3">
      <c r="A426" s="5"/>
      <c r="B426" s="13" t="s">
        <v>9</v>
      </c>
      <c r="C426" s="23"/>
      <c r="D426" s="23"/>
      <c r="E426" s="23"/>
      <c r="F426" s="23"/>
      <c r="G426" s="23"/>
    </row>
    <row r="427" spans="1:7" ht="86.4" x14ac:dyDescent="0.3">
      <c r="A427" s="6" t="s">
        <v>448</v>
      </c>
      <c r="B427" s="14" t="s">
        <v>11</v>
      </c>
      <c r="C427" s="24"/>
      <c r="D427" s="24" t="s">
        <v>12</v>
      </c>
      <c r="E427" s="24"/>
      <c r="F427" s="24">
        <f>(0)</f>
        <v>0</v>
      </c>
      <c r="G427" s="24">
        <f>(C427 * E427 + C427 * E427 * F427)</f>
        <v>0</v>
      </c>
    </row>
    <row r="428" spans="1:7" x14ac:dyDescent="0.3">
      <c r="A428" s="5"/>
      <c r="B428" s="13" t="s">
        <v>13</v>
      </c>
      <c r="C428" s="23"/>
      <c r="D428" s="23"/>
      <c r="E428" s="23"/>
      <c r="F428" s="23"/>
      <c r="G428" s="23"/>
    </row>
    <row r="429" spans="1:7" ht="28.8" x14ac:dyDescent="0.3">
      <c r="A429" s="6" t="s">
        <v>449</v>
      </c>
      <c r="B429" s="14" t="s">
        <v>450</v>
      </c>
      <c r="C429" s="24"/>
      <c r="D429" s="24" t="s">
        <v>12</v>
      </c>
      <c r="E429" s="24"/>
      <c r="F429" s="24">
        <f>(0)</f>
        <v>0</v>
      </c>
      <c r="G429" s="24">
        <f>(C429 * E429 + C429 * E429 * F429)</f>
        <v>0</v>
      </c>
    </row>
    <row r="430" spans="1:7" ht="28.8" x14ac:dyDescent="0.3">
      <c r="A430" s="4"/>
      <c r="B430" s="12" t="s">
        <v>451</v>
      </c>
      <c r="C430" s="22"/>
      <c r="D430" s="22"/>
      <c r="E430" s="22"/>
      <c r="F430" s="22"/>
      <c r="G430" s="22"/>
    </row>
    <row r="431" spans="1:7" ht="187.2" x14ac:dyDescent="0.3">
      <c r="A431" s="5"/>
      <c r="B431" s="13" t="s">
        <v>452</v>
      </c>
      <c r="C431" s="23"/>
      <c r="D431" s="23"/>
      <c r="E431" s="23"/>
      <c r="F431" s="23"/>
      <c r="G431" s="23"/>
    </row>
    <row r="432" spans="1:7" x14ac:dyDescent="0.3">
      <c r="A432" s="6"/>
      <c r="B432" s="14" t="s">
        <v>453</v>
      </c>
      <c r="C432" s="24"/>
      <c r="D432" s="24"/>
      <c r="E432" s="24"/>
      <c r="F432" s="24"/>
      <c r="G432" s="24"/>
    </row>
    <row r="433" spans="1:7" ht="28.8" x14ac:dyDescent="0.3">
      <c r="A433" s="6" t="s">
        <v>454</v>
      </c>
      <c r="B433" s="15" t="s">
        <v>455</v>
      </c>
      <c r="C433" s="24">
        <f>(1)*(1)*(1)*(1)*(1 + (0))</f>
        <v>1</v>
      </c>
      <c r="D433" s="24" t="s">
        <v>89</v>
      </c>
      <c r="E433" s="24"/>
      <c r="F433" s="24">
        <f>(0)</f>
        <v>0</v>
      </c>
      <c r="G433" s="24">
        <f>(C433 * E433 + C433 * E433 * F433)</f>
        <v>0</v>
      </c>
    </row>
    <row r="434" spans="1:7" x14ac:dyDescent="0.3">
      <c r="A434" s="6" t="s">
        <v>456</v>
      </c>
      <c r="B434" s="15" t="s">
        <v>457</v>
      </c>
      <c r="C434" s="24">
        <f>(2)*(1)*(1)*(1)*(1 + (0))</f>
        <v>2</v>
      </c>
      <c r="D434" s="24" t="s">
        <v>89</v>
      </c>
      <c r="E434" s="24"/>
      <c r="F434" s="24">
        <f>(0)</f>
        <v>0</v>
      </c>
      <c r="G434" s="24">
        <f>(C434 * E434 + C434 * E434 * F434)</f>
        <v>0</v>
      </c>
    </row>
    <row r="435" spans="1:7" ht="57.6" x14ac:dyDescent="0.3">
      <c r="A435" s="5"/>
      <c r="B435" s="13" t="s">
        <v>458</v>
      </c>
      <c r="C435" s="23"/>
      <c r="D435" s="23"/>
      <c r="E435" s="23"/>
      <c r="F435" s="23"/>
      <c r="G435" s="23"/>
    </row>
    <row r="436" spans="1:7" x14ac:dyDescent="0.3">
      <c r="A436" s="6" t="s">
        <v>459</v>
      </c>
      <c r="B436" s="14" t="s">
        <v>460</v>
      </c>
      <c r="C436" s="24">
        <f>(2)*(1)*(1)*(1)*(1 + (0))</f>
        <v>2</v>
      </c>
      <c r="D436" s="24" t="s">
        <v>89</v>
      </c>
      <c r="E436" s="24"/>
      <c r="F436" s="24">
        <f>(0)</f>
        <v>0</v>
      </c>
      <c r="G436" s="24">
        <f>(C436 * E436 + C436 * E436 * F436)</f>
        <v>0</v>
      </c>
    </row>
    <row r="437" spans="1:7" x14ac:dyDescent="0.3">
      <c r="A437" s="5"/>
      <c r="B437" s="13" t="s">
        <v>461</v>
      </c>
      <c r="C437" s="23"/>
      <c r="D437" s="23"/>
      <c r="E437" s="23"/>
      <c r="F437" s="23"/>
      <c r="G437" s="23"/>
    </row>
    <row r="438" spans="1:7" x14ac:dyDescent="0.3">
      <c r="A438" s="6"/>
      <c r="B438" s="14" t="s">
        <v>462</v>
      </c>
      <c r="C438" s="24"/>
      <c r="D438" s="24"/>
      <c r="E438" s="24"/>
      <c r="F438" s="24"/>
      <c r="G438" s="24"/>
    </row>
    <row r="439" spans="1:7" ht="216" x14ac:dyDescent="0.3">
      <c r="A439" s="6" t="s">
        <v>463</v>
      </c>
      <c r="B439" s="15" t="s">
        <v>464</v>
      </c>
      <c r="C439" s="24">
        <f>(9)*(1)*(1)*(1)*(1 + (0))</f>
        <v>9</v>
      </c>
      <c r="D439" s="24" t="s">
        <v>89</v>
      </c>
      <c r="E439" s="24"/>
      <c r="F439" s="24">
        <f>(0)</f>
        <v>0</v>
      </c>
      <c r="G439" s="24">
        <f>(C439 * E439 + C439 * E439 * F439)</f>
        <v>0</v>
      </c>
    </row>
    <row r="440" spans="1:7" ht="15.6" x14ac:dyDescent="0.3">
      <c r="A440" s="3"/>
      <c r="B440" s="11" t="s">
        <v>158</v>
      </c>
      <c r="C440" s="21"/>
      <c r="D440" s="21"/>
      <c r="E440" s="21"/>
      <c r="F440" s="21"/>
      <c r="G440" s="21"/>
    </row>
    <row r="441" spans="1:7" ht="144" x14ac:dyDescent="0.3">
      <c r="A441" s="6" t="s">
        <v>465</v>
      </c>
      <c r="B441" s="19" t="s">
        <v>446</v>
      </c>
      <c r="C441" s="24">
        <f>(1)*(1)*(1)*(1)*(1 + (0))</f>
        <v>1</v>
      </c>
      <c r="D441" s="24" t="s">
        <v>26</v>
      </c>
      <c r="E441" s="24"/>
      <c r="F441" s="24">
        <f>(0)</f>
        <v>0</v>
      </c>
      <c r="G441" s="24">
        <f>(C441 * E441 + C441 * E441 * F441)</f>
        <v>0</v>
      </c>
    </row>
    <row r="442" spans="1:7" ht="18" x14ac:dyDescent="0.3">
      <c r="A442" s="2"/>
      <c r="B442" s="10" t="s">
        <v>466</v>
      </c>
      <c r="C442" s="20"/>
      <c r="D442" s="20"/>
      <c r="E442" s="20"/>
      <c r="F442" s="20"/>
      <c r="G442" s="20"/>
    </row>
    <row r="443" spans="1:7" ht="15.6" x14ac:dyDescent="0.3">
      <c r="A443" s="3"/>
      <c r="B443" s="11" t="s">
        <v>466</v>
      </c>
      <c r="C443" s="21"/>
      <c r="D443" s="21"/>
      <c r="E443" s="21"/>
      <c r="F443" s="21"/>
      <c r="G443" s="21"/>
    </row>
    <row r="444" spans="1:7" x14ac:dyDescent="0.3">
      <c r="A444" s="4"/>
      <c r="B444" s="12" t="s">
        <v>8</v>
      </c>
      <c r="C444" s="22"/>
      <c r="D444" s="22"/>
      <c r="E444" s="22"/>
      <c r="F444" s="22"/>
      <c r="G444" s="22"/>
    </row>
    <row r="445" spans="1:7" x14ac:dyDescent="0.3">
      <c r="A445" s="5"/>
      <c r="B445" s="13" t="s">
        <v>9</v>
      </c>
      <c r="C445" s="23"/>
      <c r="D445" s="23"/>
      <c r="E445" s="23"/>
      <c r="F445" s="23"/>
      <c r="G445" s="23"/>
    </row>
    <row r="446" spans="1:7" ht="86.4" x14ac:dyDescent="0.3">
      <c r="A446" s="6" t="s">
        <v>467</v>
      </c>
      <c r="B446" s="14" t="s">
        <v>11</v>
      </c>
      <c r="C446" s="24"/>
      <c r="D446" s="24" t="s">
        <v>12</v>
      </c>
      <c r="E446" s="24"/>
      <c r="F446" s="24">
        <f>(0)</f>
        <v>0</v>
      </c>
      <c r="G446" s="24">
        <f>(C446 * E446 + C446 * E446 * F446)</f>
        <v>0</v>
      </c>
    </row>
    <row r="447" spans="1:7" x14ac:dyDescent="0.3">
      <c r="A447" s="5"/>
      <c r="B447" s="13" t="s">
        <v>238</v>
      </c>
      <c r="C447" s="23"/>
      <c r="D447" s="23"/>
      <c r="E447" s="23"/>
      <c r="F447" s="23"/>
      <c r="G447" s="23"/>
    </row>
    <row r="448" spans="1:7" ht="129.6" x14ac:dyDescent="0.3">
      <c r="A448" s="6" t="s">
        <v>468</v>
      </c>
      <c r="B448" s="14" t="s">
        <v>469</v>
      </c>
      <c r="C448" s="24"/>
      <c r="D448" s="24" t="s">
        <v>12</v>
      </c>
      <c r="E448" s="24"/>
      <c r="F448" s="24">
        <f>(0)</f>
        <v>0</v>
      </c>
      <c r="G448" s="24">
        <f>(C448 * E448 + C448 * E448 * F448)</f>
        <v>0</v>
      </c>
    </row>
    <row r="449" spans="1:7" ht="72" x14ac:dyDescent="0.3">
      <c r="A449" s="6" t="s">
        <v>470</v>
      </c>
      <c r="B449" s="14" t="s">
        <v>471</v>
      </c>
      <c r="C449" s="24"/>
      <c r="D449" s="24" t="s">
        <v>12</v>
      </c>
      <c r="E449" s="24"/>
      <c r="F449" s="24">
        <f>(0)</f>
        <v>0</v>
      </c>
      <c r="G449" s="24">
        <f>(C449 * E449 + C449 * E449 * F449)</f>
        <v>0</v>
      </c>
    </row>
    <row r="450" spans="1:7" ht="43.2" x14ac:dyDescent="0.3">
      <c r="A450" s="4"/>
      <c r="B450" s="12" t="s">
        <v>472</v>
      </c>
      <c r="C450" s="22"/>
      <c r="D450" s="22"/>
      <c r="E450" s="22"/>
      <c r="F450" s="22"/>
      <c r="G450" s="22"/>
    </row>
    <row r="451" spans="1:7" ht="43.2" x14ac:dyDescent="0.3">
      <c r="A451" s="5"/>
      <c r="B451" s="13" t="s">
        <v>473</v>
      </c>
      <c r="C451" s="23"/>
      <c r="D451" s="23"/>
      <c r="E451" s="23"/>
      <c r="F451" s="23"/>
      <c r="G451" s="23"/>
    </row>
    <row r="452" spans="1:7" x14ac:dyDescent="0.3">
      <c r="A452" s="6" t="s">
        <v>474</v>
      </c>
      <c r="B452" s="14" t="s">
        <v>475</v>
      </c>
      <c r="C452" s="24">
        <f>(625)*(1)*(1)*(1)*(1 + (0))</f>
        <v>625</v>
      </c>
      <c r="D452" s="24" t="s">
        <v>50</v>
      </c>
      <c r="E452" s="24"/>
      <c r="F452" s="24">
        <f>(0)</f>
        <v>0</v>
      </c>
      <c r="G452" s="24">
        <f>(C452 * E452 + C452 * E452 * F452)</f>
        <v>0</v>
      </c>
    </row>
    <row r="453" spans="1:7" x14ac:dyDescent="0.3">
      <c r="A453" s="5"/>
      <c r="B453" s="13" t="s">
        <v>476</v>
      </c>
      <c r="C453" s="23"/>
      <c r="D453" s="23"/>
      <c r="E453" s="23"/>
      <c r="F453" s="23"/>
      <c r="G453" s="23"/>
    </row>
    <row r="454" spans="1:7" x14ac:dyDescent="0.3">
      <c r="A454" s="6"/>
      <c r="B454" s="14" t="s">
        <v>477</v>
      </c>
      <c r="C454" s="24"/>
      <c r="D454" s="24"/>
      <c r="E454" s="24"/>
      <c r="F454" s="24"/>
      <c r="G454" s="24"/>
    </row>
    <row r="455" spans="1:7" ht="57.6" x14ac:dyDescent="0.3">
      <c r="A455" s="6" t="s">
        <v>478</v>
      </c>
      <c r="B455" s="15" t="s">
        <v>479</v>
      </c>
      <c r="C455" s="24">
        <f>(625)*(1)*(1)*(1)*(1 + (0))</f>
        <v>625</v>
      </c>
      <c r="D455" s="24" t="s">
        <v>50</v>
      </c>
      <c r="E455" s="24"/>
      <c r="F455" s="24">
        <f>(0)</f>
        <v>0</v>
      </c>
      <c r="G455" s="24">
        <f>(C455 * E455 + C455 * E455 * F455)</f>
        <v>0</v>
      </c>
    </row>
    <row r="456" spans="1:7" x14ac:dyDescent="0.3">
      <c r="A456" s="6"/>
      <c r="B456" s="14" t="s">
        <v>480</v>
      </c>
      <c r="C456" s="24"/>
      <c r="D456" s="24"/>
      <c r="E456" s="24"/>
      <c r="F456" s="24"/>
      <c r="G456" s="24"/>
    </row>
    <row r="457" spans="1:7" ht="28.8" x14ac:dyDescent="0.3">
      <c r="A457" s="6" t="s">
        <v>481</v>
      </c>
      <c r="B457" s="15" t="s">
        <v>482</v>
      </c>
      <c r="C457" s="24">
        <f>(625)*(1)*(1)*(1)*(1 + (0))</f>
        <v>625</v>
      </c>
      <c r="D457" s="24" t="s">
        <v>50</v>
      </c>
      <c r="E457" s="24"/>
      <c r="F457" s="24">
        <f>(0)</f>
        <v>0</v>
      </c>
      <c r="G457" s="24">
        <f>(C457 * E457 + C457 * E457 * F457)</f>
        <v>0</v>
      </c>
    </row>
    <row r="458" spans="1:7" ht="57.6" x14ac:dyDescent="0.3">
      <c r="A458" s="6"/>
      <c r="B458" s="14" t="s">
        <v>483</v>
      </c>
      <c r="C458" s="24"/>
      <c r="D458" s="24"/>
      <c r="E458" s="24"/>
      <c r="F458" s="24"/>
      <c r="G458" s="24"/>
    </row>
    <row r="459" spans="1:7" ht="28.8" x14ac:dyDescent="0.3">
      <c r="A459" s="6" t="s">
        <v>484</v>
      </c>
      <c r="B459" s="15" t="s">
        <v>485</v>
      </c>
      <c r="C459" s="24">
        <f>(625)*(1)*(1)*(1)*(1 + (0))</f>
        <v>625</v>
      </c>
      <c r="D459" s="24" t="s">
        <v>50</v>
      </c>
      <c r="E459" s="24"/>
      <c r="F459" s="24">
        <f>(0)</f>
        <v>0</v>
      </c>
      <c r="G459" s="24">
        <f>(C459 * E459 + C459 * E459 * F459)</f>
        <v>0</v>
      </c>
    </row>
    <row r="460" spans="1:7" x14ac:dyDescent="0.3">
      <c r="A460" s="5"/>
      <c r="B460" s="13" t="s">
        <v>486</v>
      </c>
      <c r="C460" s="23"/>
      <c r="D460" s="23"/>
      <c r="E460" s="23"/>
      <c r="F460" s="23"/>
      <c r="G460" s="23"/>
    </row>
    <row r="461" spans="1:7" ht="72" x14ac:dyDescent="0.3">
      <c r="A461" s="6"/>
      <c r="B461" s="14" t="s">
        <v>487</v>
      </c>
      <c r="C461" s="24"/>
      <c r="D461" s="24"/>
      <c r="E461" s="24"/>
      <c r="F461" s="24"/>
      <c r="G461" s="24"/>
    </row>
    <row r="462" spans="1:7" ht="28.8" x14ac:dyDescent="0.3">
      <c r="A462" s="6" t="s">
        <v>488</v>
      </c>
      <c r="B462" s="15" t="s">
        <v>489</v>
      </c>
      <c r="C462" s="24">
        <f>(3)*(1)*(1)*(1)*(1 + (0))</f>
        <v>3</v>
      </c>
      <c r="D462" s="24" t="s">
        <v>89</v>
      </c>
      <c r="E462" s="24"/>
      <c r="F462" s="24">
        <f>(0)</f>
        <v>0</v>
      </c>
      <c r="G462" s="24">
        <f>(C462 * E462 + C462 * E462 * F462)</f>
        <v>0</v>
      </c>
    </row>
    <row r="463" spans="1:7" ht="43.2" x14ac:dyDescent="0.3">
      <c r="A463" s="5"/>
      <c r="B463" s="13" t="s">
        <v>490</v>
      </c>
      <c r="C463" s="23"/>
      <c r="D463" s="23"/>
      <c r="E463" s="23"/>
      <c r="F463" s="23"/>
      <c r="G463" s="23"/>
    </row>
    <row r="464" spans="1:7" ht="28.8" x14ac:dyDescent="0.3">
      <c r="A464" s="6" t="s">
        <v>491</v>
      </c>
      <c r="B464" s="14" t="s">
        <v>492</v>
      </c>
      <c r="C464" s="24">
        <f>(1)*(1)*(1)*(1)*(1 + (0))</f>
        <v>1</v>
      </c>
      <c r="D464" s="24" t="s">
        <v>89</v>
      </c>
      <c r="E464" s="24"/>
      <c r="F464" s="24">
        <f>(0)</f>
        <v>0</v>
      </c>
      <c r="G464" s="24">
        <f>(C464 * E464 + C464 * E464 * F464)</f>
        <v>0</v>
      </c>
    </row>
    <row r="465" spans="1:7" ht="28.8" x14ac:dyDescent="0.3">
      <c r="A465" s="6" t="s">
        <v>493</v>
      </c>
      <c r="B465" s="14" t="s">
        <v>494</v>
      </c>
      <c r="C465" s="24">
        <f>(2)*(1)*(1)*(1)*(1 + (0))</f>
        <v>2</v>
      </c>
      <c r="D465" s="24" t="s">
        <v>89</v>
      </c>
      <c r="E465" s="24"/>
      <c r="F465" s="24">
        <f>(0)</f>
        <v>0</v>
      </c>
      <c r="G465" s="24">
        <f>(C465 * E465 + C465 * E465 * F465)</f>
        <v>0</v>
      </c>
    </row>
    <row r="466" spans="1:7" ht="57.6" x14ac:dyDescent="0.3">
      <c r="A466" s="6" t="s">
        <v>495</v>
      </c>
      <c r="B466" s="14" t="s">
        <v>496</v>
      </c>
      <c r="C466" s="24">
        <f>(3)*(1)*(1)*(1)*(1 + (0))</f>
        <v>3</v>
      </c>
      <c r="D466" s="24" t="s">
        <v>89</v>
      </c>
      <c r="E466" s="24"/>
      <c r="F466" s="24">
        <f>(0)</f>
        <v>0</v>
      </c>
      <c r="G466" s="24">
        <f>(C466 * E466 + C466 * E466 * F466)</f>
        <v>0</v>
      </c>
    </row>
    <row r="467" spans="1:7" ht="100.8" x14ac:dyDescent="0.3">
      <c r="A467" s="5"/>
      <c r="B467" s="13" t="s">
        <v>497</v>
      </c>
      <c r="C467" s="23"/>
      <c r="D467" s="23"/>
      <c r="E467" s="23"/>
      <c r="F467" s="23"/>
      <c r="G467" s="23"/>
    </row>
    <row r="468" spans="1:7" ht="28.8" x14ac:dyDescent="0.3">
      <c r="A468" s="6" t="s">
        <v>498</v>
      </c>
      <c r="B468" s="14" t="s">
        <v>499</v>
      </c>
      <c r="C468" s="24">
        <f>(26)*(1)*(1)*(1)*(1 + (0))</f>
        <v>26</v>
      </c>
      <c r="D468" s="24" t="s">
        <v>73</v>
      </c>
      <c r="E468" s="24"/>
      <c r="F468" s="24">
        <f>(0)</f>
        <v>0</v>
      </c>
      <c r="G468" s="24">
        <f>(C468 * E468 + C468 * E468 * F468)</f>
        <v>0</v>
      </c>
    </row>
    <row r="469" spans="1:7" ht="43.2" x14ac:dyDescent="0.3">
      <c r="A469" s="5"/>
      <c r="B469" s="13" t="s">
        <v>500</v>
      </c>
      <c r="C469" s="23"/>
      <c r="D469" s="23"/>
      <c r="E469" s="23"/>
      <c r="F469" s="23"/>
      <c r="G469" s="23"/>
    </row>
    <row r="470" spans="1:7" x14ac:dyDescent="0.3">
      <c r="A470" s="6" t="s">
        <v>501</v>
      </c>
      <c r="B470" s="14" t="s">
        <v>502</v>
      </c>
      <c r="C470" s="24">
        <f>(6)*(1)*(1)*(1)*(1 + (0))</f>
        <v>6</v>
      </c>
      <c r="D470" s="24" t="s">
        <v>89</v>
      </c>
      <c r="E470" s="24"/>
      <c r="F470" s="24">
        <f>(0)</f>
        <v>0</v>
      </c>
      <c r="G470" s="24">
        <f>(C470 * E470 + C470 * E470 * F470)</f>
        <v>0</v>
      </c>
    </row>
    <row r="471" spans="1:7" x14ac:dyDescent="0.3">
      <c r="A471" s="6" t="s">
        <v>503</v>
      </c>
      <c r="B471" s="14" t="s">
        <v>504</v>
      </c>
      <c r="C471" s="24">
        <f>(4)*(1)*(1)*(1)*(1 + (0))</f>
        <v>4</v>
      </c>
      <c r="D471" s="24" t="s">
        <v>89</v>
      </c>
      <c r="E471" s="24"/>
      <c r="F471" s="24">
        <f>(0)</f>
        <v>0</v>
      </c>
      <c r="G471" s="24">
        <f>(C471 * E471 + C471 * E471 * F471)</f>
        <v>0</v>
      </c>
    </row>
    <row r="472" spans="1:7" ht="28.8" x14ac:dyDescent="0.3">
      <c r="A472" s="6" t="s">
        <v>505</v>
      </c>
      <c r="B472" s="14" t="s">
        <v>506</v>
      </c>
      <c r="C472" s="24">
        <f>(1)*(1)*(1)*(1)*(1 + (0))</f>
        <v>1</v>
      </c>
      <c r="D472" s="24" t="s">
        <v>89</v>
      </c>
      <c r="E472" s="24"/>
      <c r="F472" s="24">
        <f>(0)</f>
        <v>0</v>
      </c>
      <c r="G472" s="24">
        <f>(C472 * E472 + C472 * E472 * F472)</f>
        <v>0</v>
      </c>
    </row>
    <row r="473" spans="1:7" ht="28.8" x14ac:dyDescent="0.3">
      <c r="A473" s="6" t="s">
        <v>507</v>
      </c>
      <c r="B473" s="14" t="s">
        <v>508</v>
      </c>
      <c r="C473" s="24">
        <f>(1)*(1)*(1)*(1)*(1 + (0))</f>
        <v>1</v>
      </c>
      <c r="D473" s="24" t="s">
        <v>89</v>
      </c>
      <c r="E473" s="24"/>
      <c r="F473" s="24">
        <f>(0)</f>
        <v>0</v>
      </c>
      <c r="G473" s="24">
        <f>(C473 * E473 + C473 * E473 * F473)</f>
        <v>0</v>
      </c>
    </row>
    <row r="474" spans="1:7" x14ac:dyDescent="0.3">
      <c r="A474" s="5"/>
      <c r="B474" s="13" t="s">
        <v>509</v>
      </c>
      <c r="C474" s="23"/>
      <c r="D474" s="23"/>
      <c r="E474" s="23"/>
      <c r="F474" s="23"/>
      <c r="G474" s="23"/>
    </row>
    <row r="475" spans="1:7" ht="129.6" x14ac:dyDescent="0.3">
      <c r="A475" s="6" t="s">
        <v>510</v>
      </c>
      <c r="B475" s="14" t="s">
        <v>511</v>
      </c>
      <c r="C475" s="24">
        <f t="shared" ref="C475:C482" si="3">(1)*(1)*(1)*(1)*(1 + (0))</f>
        <v>1</v>
      </c>
      <c r="D475" s="24" t="s">
        <v>26</v>
      </c>
      <c r="E475" s="24"/>
      <c r="F475" s="24">
        <f>(0)</f>
        <v>0</v>
      </c>
      <c r="G475" s="24">
        <f t="shared" ref="G475:G482" si="4">(C475 * E475 + C475 * E475 * F475)</f>
        <v>0</v>
      </c>
    </row>
    <row r="476" spans="1:7" ht="57.6" x14ac:dyDescent="0.3">
      <c r="A476" s="6" t="s">
        <v>512</v>
      </c>
      <c r="B476" s="14" t="s">
        <v>513</v>
      </c>
      <c r="C476" s="24">
        <f t="shared" si="3"/>
        <v>1</v>
      </c>
      <c r="D476" s="24" t="s">
        <v>26</v>
      </c>
      <c r="E476" s="24"/>
      <c r="F476" s="24">
        <f>(0)</f>
        <v>0</v>
      </c>
      <c r="G476" s="24">
        <f t="shared" si="4"/>
        <v>0</v>
      </c>
    </row>
    <row r="477" spans="1:7" ht="72" x14ac:dyDescent="0.3">
      <c r="A477" s="6" t="s">
        <v>514</v>
      </c>
      <c r="B477" s="14" t="s">
        <v>515</v>
      </c>
      <c r="C477" s="24">
        <f t="shared" si="3"/>
        <v>1</v>
      </c>
      <c r="D477" s="24" t="s">
        <v>26</v>
      </c>
      <c r="E477" s="24"/>
      <c r="F477" s="24">
        <f>(0)</f>
        <v>0</v>
      </c>
      <c r="G477" s="24">
        <f t="shared" si="4"/>
        <v>0</v>
      </c>
    </row>
    <row r="478" spans="1:7" ht="28.8" x14ac:dyDescent="0.3">
      <c r="A478" s="6" t="s">
        <v>516</v>
      </c>
      <c r="B478" s="14" t="s">
        <v>517</v>
      </c>
      <c r="C478" s="24">
        <f t="shared" si="3"/>
        <v>1</v>
      </c>
      <c r="D478" s="24" t="s">
        <v>26</v>
      </c>
      <c r="E478" s="24"/>
      <c r="F478" s="24">
        <f>(0)</f>
        <v>0</v>
      </c>
      <c r="G478" s="24">
        <f t="shared" si="4"/>
        <v>0</v>
      </c>
    </row>
    <row r="479" spans="1:7" ht="43.2" x14ac:dyDescent="0.3">
      <c r="A479" s="6" t="s">
        <v>518</v>
      </c>
      <c r="B479" s="14" t="s">
        <v>519</v>
      </c>
      <c r="C479" s="24">
        <f t="shared" si="3"/>
        <v>1</v>
      </c>
      <c r="D479" s="24" t="s">
        <v>26</v>
      </c>
      <c r="E479" s="24"/>
      <c r="F479" s="24">
        <f>(0)</f>
        <v>0</v>
      </c>
      <c r="G479" s="24">
        <f t="shared" si="4"/>
        <v>0</v>
      </c>
    </row>
    <row r="480" spans="1:7" ht="43.2" x14ac:dyDescent="0.3">
      <c r="A480" s="6" t="s">
        <v>520</v>
      </c>
      <c r="B480" s="14" t="s">
        <v>521</v>
      </c>
      <c r="C480" s="24">
        <f t="shared" si="3"/>
        <v>1</v>
      </c>
      <c r="D480" s="24" t="s">
        <v>26</v>
      </c>
      <c r="E480" s="24"/>
      <c r="F480" s="24">
        <f>(0)</f>
        <v>0</v>
      </c>
      <c r="G480" s="24">
        <f t="shared" si="4"/>
        <v>0</v>
      </c>
    </row>
    <row r="481" spans="1:7" ht="115.2" x14ac:dyDescent="0.3">
      <c r="A481" s="6" t="s">
        <v>522</v>
      </c>
      <c r="B481" s="14" t="s">
        <v>523</v>
      </c>
      <c r="C481" s="24">
        <f t="shared" si="3"/>
        <v>1</v>
      </c>
      <c r="D481" s="24" t="s">
        <v>26</v>
      </c>
      <c r="E481" s="24"/>
      <c r="F481" s="24">
        <f>(0)</f>
        <v>0</v>
      </c>
      <c r="G481" s="24">
        <f t="shared" si="4"/>
        <v>0</v>
      </c>
    </row>
    <row r="482" spans="1:7" ht="43.2" x14ac:dyDescent="0.3">
      <c r="A482" s="6" t="s">
        <v>524</v>
      </c>
      <c r="B482" s="14" t="s">
        <v>525</v>
      </c>
      <c r="C482" s="24">
        <f t="shared" si="3"/>
        <v>1</v>
      </c>
      <c r="D482" s="24" t="s">
        <v>26</v>
      </c>
      <c r="E482" s="24"/>
      <c r="F482" s="24">
        <f>(0)</f>
        <v>0</v>
      </c>
      <c r="G482" s="24">
        <f t="shared" si="4"/>
        <v>0</v>
      </c>
    </row>
    <row r="483" spans="1:7" ht="15.6" x14ac:dyDescent="0.3">
      <c r="A483" s="3"/>
      <c r="B483" s="11" t="s">
        <v>158</v>
      </c>
      <c r="C483" s="21"/>
      <c r="D483" s="21"/>
      <c r="E483" s="21"/>
      <c r="F483" s="21"/>
      <c r="G483" s="21"/>
    </row>
    <row r="484" spans="1:7" ht="144" x14ac:dyDescent="0.3">
      <c r="A484" s="6" t="s">
        <v>526</v>
      </c>
      <c r="B484" s="19" t="s">
        <v>446</v>
      </c>
      <c r="C484" s="24">
        <f>(1)*(1)*(1)*(1)*(1 + (0))</f>
        <v>1</v>
      </c>
      <c r="D484" s="24" t="s">
        <v>26</v>
      </c>
      <c r="E484" s="24"/>
      <c r="F484" s="24">
        <f>(0)</f>
        <v>0</v>
      </c>
      <c r="G484" s="24">
        <f>(C484 * E484 + C484 * E484 * F484)</f>
        <v>0</v>
      </c>
    </row>
    <row r="485" spans="1:7" x14ac:dyDescent="0.3">
      <c r="A485" s="7"/>
      <c r="B485" s="7"/>
      <c r="C485" s="24"/>
      <c r="D485" s="24"/>
      <c r="E485" s="24"/>
      <c r="F485" s="24"/>
      <c r="G485" s="24"/>
    </row>
    <row r="486" spans="1:7" ht="17.399999999999999" x14ac:dyDescent="0.35">
      <c r="A486" s="8" t="s">
        <v>527</v>
      </c>
      <c r="B486" s="8"/>
      <c r="C486" s="8"/>
      <c r="D486" s="8"/>
      <c r="E486" s="8"/>
      <c r="F486" s="8"/>
      <c r="G486" s="8">
        <f>(SUM(G2:G485))</f>
        <v>0</v>
      </c>
    </row>
    <row r="487" spans="1:7" ht="17.399999999999999" x14ac:dyDescent="0.35">
      <c r="A487" s="8" t="s">
        <v>528</v>
      </c>
      <c r="B487" s="8"/>
      <c r="C487" s="8"/>
      <c r="D487" s="8"/>
      <c r="E487" s="8"/>
      <c r="F487" s="8"/>
      <c r="G487" s="8">
        <v>0</v>
      </c>
    </row>
    <row r="488" spans="1:7" ht="17.399999999999999" x14ac:dyDescent="0.35">
      <c r="A488" s="8" t="s">
        <v>529</v>
      </c>
      <c r="B488" s="8"/>
      <c r="C488" s="8"/>
      <c r="D488" s="8"/>
      <c r="E488" s="8"/>
      <c r="F488" s="8"/>
      <c r="G488" s="8">
        <f>0*(SUM(G486:G487))</f>
        <v>0</v>
      </c>
    </row>
    <row r="489" spans="1:7" ht="18" x14ac:dyDescent="0.35">
      <c r="A489" s="9" t="s">
        <v>5</v>
      </c>
      <c r="B489" s="9"/>
      <c r="C489" s="9"/>
      <c r="D489" s="9"/>
      <c r="E489" s="9"/>
      <c r="F489" s="9"/>
      <c r="G489" s="9">
        <f>SUM(G486:G488)</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
  <sheetViews>
    <sheetView workbookViewId="0">
      <pane xSplit="4" ySplit="1" topLeftCell="E2" activePane="bottomRight" state="frozen"/>
      <selection pane="topRight" activeCell="E1" sqref="E1"/>
      <selection pane="bottomLeft" activeCell="A2" sqref="A2"/>
      <selection pane="bottomRight" activeCell="B5" sqref="B5"/>
    </sheetView>
  </sheetViews>
  <sheetFormatPr defaultRowHeight="14.4" x14ac:dyDescent="0.3"/>
  <cols>
    <col min="1" max="1" width="30" customWidth="1"/>
    <col min="2" max="2" width="9.21875" customWidth="1"/>
    <col min="3" max="3" width="15" customWidth="1"/>
    <col min="4" max="4" width="20" customWidth="1"/>
  </cols>
  <sheetData>
    <row r="1" spans="1:4" ht="17.399999999999999" x14ac:dyDescent="0.3">
      <c r="A1" s="1" t="s">
        <v>1</v>
      </c>
      <c r="B1" s="1" t="s">
        <v>531</v>
      </c>
      <c r="C1" s="1" t="s">
        <v>532</v>
      </c>
      <c r="D1" s="1" t="s">
        <v>5</v>
      </c>
    </row>
    <row r="2" spans="1:4" x14ac:dyDescent="0.3">
      <c r="A2" s="7" t="s">
        <v>6</v>
      </c>
      <c r="B2" s="24"/>
      <c r="C2" s="24"/>
      <c r="D2" s="24">
        <f>SUBTOTAL(9,'Trade Breakup Showing Markup'!G$2:G$178)</f>
        <v>0</v>
      </c>
    </row>
    <row r="3" spans="1:4" x14ac:dyDescent="0.3">
      <c r="A3" s="7" t="s">
        <v>161</v>
      </c>
      <c r="B3" s="24"/>
      <c r="C3" s="24"/>
      <c r="D3" s="24">
        <f>SUBTOTAL(9,'Trade Breakup Showing Markup'!G$179:G$241)</f>
        <v>0</v>
      </c>
    </row>
    <row r="4" spans="1:4" ht="28.8" x14ac:dyDescent="0.3">
      <c r="A4" s="7" t="s">
        <v>235</v>
      </c>
      <c r="B4" s="24"/>
      <c r="C4" s="24"/>
      <c r="D4" s="24">
        <f>SUBTOTAL(9,'Trade Breakup Showing Markup'!G$242:G$362)</f>
        <v>0</v>
      </c>
    </row>
    <row r="5" spans="1:4" ht="28.8" x14ac:dyDescent="0.3">
      <c r="A5" s="7" t="s">
        <v>392</v>
      </c>
      <c r="B5" s="24"/>
      <c r="C5" s="24"/>
      <c r="D5" s="24">
        <f>SUBTOTAL(9,'Trade Breakup Showing Markup'!G$363:G$422)</f>
        <v>0</v>
      </c>
    </row>
    <row r="6" spans="1:4" x14ac:dyDescent="0.3">
      <c r="A6" s="7" t="s">
        <v>447</v>
      </c>
      <c r="B6" s="24"/>
      <c r="C6" s="24"/>
      <c r="D6" s="24">
        <f>SUBTOTAL(9,'Trade Breakup Showing Markup'!G$423:G$441)</f>
        <v>0</v>
      </c>
    </row>
    <row r="7" spans="1:4" x14ac:dyDescent="0.3">
      <c r="A7" s="7" t="s">
        <v>466</v>
      </c>
      <c r="B7" s="24"/>
      <c r="C7" s="24"/>
      <c r="D7" s="24">
        <f>SUBTOTAL(9,'Trade Breakup Showing Markup'!G$442:G$484)</f>
        <v>0</v>
      </c>
    </row>
    <row r="8" spans="1:4" ht="17.399999999999999" x14ac:dyDescent="0.3">
      <c r="A8" s="25" t="s">
        <v>527</v>
      </c>
      <c r="B8" s="26"/>
      <c r="C8" s="26"/>
      <c r="D8" s="26">
        <f>'Trade Breakup Showing Markup'!G486</f>
        <v>0</v>
      </c>
    </row>
    <row r="9" spans="1:4" ht="17.399999999999999" x14ac:dyDescent="0.35">
      <c r="A9" s="8" t="s">
        <v>528</v>
      </c>
      <c r="B9" s="8"/>
      <c r="C9" s="8"/>
      <c r="D9" s="8">
        <f>'Trade Breakup Showing Markup'!G487</f>
        <v>0</v>
      </c>
    </row>
    <row r="10" spans="1:4" ht="17.399999999999999" x14ac:dyDescent="0.35">
      <c r="A10" s="8" t="s">
        <v>529</v>
      </c>
      <c r="B10" s="8"/>
      <c r="C10" s="8"/>
      <c r="D10" s="8">
        <f>'Trade Breakup Showing Markup'!G488</f>
        <v>0</v>
      </c>
    </row>
    <row r="11" spans="1:4" ht="18" x14ac:dyDescent="0.35">
      <c r="A11" s="9" t="s">
        <v>5</v>
      </c>
      <c r="B11" s="9"/>
      <c r="C11" s="9"/>
      <c r="D11" s="9">
        <f>'Trade Breakup Showing Markup'!G489</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Allyn Jennings</cp:lastModifiedBy>
  <dcterms:modified xsi:type="dcterms:W3CDTF">2026-07-20T09:00:26Z</dcterms:modified>
</cp:coreProperties>
</file>